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Лист1!$12:$13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1" i="1" l="1"/>
  <c r="K78" i="1"/>
  <c r="K80" i="1" s="1"/>
  <c r="K69" i="1"/>
  <c r="K70" i="1" s="1"/>
  <c r="K66" i="1"/>
  <c r="K65" i="1"/>
  <c r="K64" i="1"/>
  <c r="K63" i="1"/>
  <c r="K62" i="1"/>
  <c r="K61" i="1"/>
  <c r="K60" i="1"/>
  <c r="K57" i="1"/>
  <c r="K56" i="1"/>
  <c r="K58" i="1" s="1"/>
  <c r="K55" i="1"/>
  <c r="K52" i="1"/>
  <c r="K53" i="1" s="1"/>
  <c r="K49" i="1"/>
  <c r="K48" i="1"/>
  <c r="K47" i="1"/>
  <c r="K46" i="1"/>
  <c r="K50" i="1" s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37" i="1" s="1"/>
  <c r="K15" i="1"/>
  <c r="K67" i="1" l="1"/>
  <c r="K38" i="1"/>
  <c r="K39" i="1" s="1"/>
  <c r="K43" i="1"/>
  <c r="K40" i="1" l="1"/>
  <c r="K41" i="1" s="1"/>
  <c r="K44" i="1" s="1"/>
  <c r="K71" i="1" s="1"/>
  <c r="K72" i="1" s="1"/>
  <c r="K74" i="1" s="1"/>
  <c r="K75" i="1" s="1"/>
  <c r="K76" i="1" s="1"/>
  <c r="K82" i="1" s="1"/>
  <c r="K83" i="1" l="1"/>
  <c r="K84" i="1" s="1"/>
</calcChain>
</file>

<file path=xl/comments1.xml><?xml version="1.0" encoding="utf-8"?>
<comments xmlns="http://schemas.openxmlformats.org/spreadsheetml/2006/main">
  <authors>
    <author>Автор</author>
  </authors>
  <commentList>
    <comment ref="B1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C1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</t>
        </r>
      </text>
    </comment>
    <comment ref="E1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&lt;Примечание&gt;
&lt;Обоснование коэффициентов&gt;</t>
        </r>
      </text>
    </comment>
    <comment ref="G13" authorId="0" shapeId="0">
      <text>
        <r>
          <rPr>
            <sz val="8"/>
            <color indexed="81"/>
            <rFont val="Tahoma"/>
            <family val="2"/>
            <charset val="204"/>
          </rPr>
          <t xml:space="preserve"> =INDIRECT("E"&amp;ROW())&amp;IF(INDIRECT("F"&amp;ROW())="0", " * 0", " * "&amp;INDIRECT("F"&amp;ROW()))&amp;IF(INDIRECT("G"&amp;ROW())="", " ", " * "&amp;INDIRECT("G"&amp;ROW()))&lt;Пустой идентификатор&gt;</t>
        </r>
      </text>
    </comment>
    <comment ref="H1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</t>
        </r>
      </text>
    </comment>
    <comment ref="I1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ценах&gt;</t>
        </r>
      </text>
    </comment>
    <comment ref="J1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&lt;К-т к позиции на прямые затраты&gt;</t>
        </r>
      </text>
    </comment>
    <comment ref="K1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=&lt;Итоговое значение по позиции для БИМ&gt;/1000</t>
        </r>
      </text>
    </comment>
  </commentList>
</comments>
</file>

<file path=xl/sharedStrings.xml><?xml version="1.0" encoding="utf-8"?>
<sst xmlns="http://schemas.openxmlformats.org/spreadsheetml/2006/main" count="233" uniqueCount="209">
  <si>
    <t>"УТВЕРЖДАЮ"</t>
  </si>
  <si>
    <t>Генеральный директор</t>
  </si>
  <si>
    <t xml:space="preserve">Фонда по сохранению и развитию </t>
  </si>
  <si>
    <t>Соловецкого архипелага</t>
  </si>
  <si>
    <t>____________________ А.В. Ходос</t>
  </si>
  <si>
    <t>"_______"__________________ 2019 г.</t>
  </si>
  <si>
    <t>РАСЧЕТ НАЧАЛЬНОЙ (МАКСИМАЛЬНОЙ) ЦЕНЫ КОНТРАКТА</t>
  </si>
  <si>
    <t xml:space="preserve">на выполнение дополнительных инженерно-геологических изысканий (гидрогеологических исследований)                                                                                                       по объекту: «Главный корпус Соловецкой тюрьмы»
</t>
  </si>
  <si>
    <t>№ пп</t>
  </si>
  <si>
    <t>Характеристика предприятия,
здания, сооружения или вид работ</t>
  </si>
  <si>
    <t>ед. изм.</t>
  </si>
  <si>
    <t>Номер частей, глав, таблиц,
параграфов и пунктов указаний к
разделу справочника базовых цен
на проектные и изыскательские
работы для строителей</t>
  </si>
  <si>
    <t>кол-во</t>
  </si>
  <si>
    <t>Расчет стоимости: (a+bx)*Kj или
(стоимость
строительно-монтажных
работ)*проц./ 100 или количество * цена</t>
  </si>
  <si>
    <t>Стоимость работ, тыс.руб</t>
  </si>
  <si>
    <t>Раздел 1. Полевые работы</t>
  </si>
  <si>
    <t xml:space="preserve">Предварительная разбивка местоположения выработок (точек) - Плановая и высотная привязка при расстоянии между геологическими выработками или точками до 50м: категория сложности 1
</t>
  </si>
  <si>
    <t>1 выработка (точка)</t>
  </si>
  <si>
    <r>
      <t xml:space="preserve">СБЦИ  "Инж.-геологические и инж.-экологич. изыскания (1999 г.)" табл.93 п.1-1
</t>
    </r>
    <r>
      <rPr>
        <i/>
        <sz val="9"/>
        <rFont val="Arial"/>
        <family val="2"/>
        <charset val="204"/>
      </rPr>
      <t>(прим.1предварительная разбивка местоположения выработок (точек) ПЗ=0,5)</t>
    </r>
  </si>
  <si>
    <t>1 * 6.2 * 0,5</t>
  </si>
  <si>
    <t xml:space="preserve">Колонковое бурение скважины диаметром до 160мм, глубиной св. 25 до 50м: категория породы 3    </t>
  </si>
  <si>
    <t>м</t>
  </si>
  <si>
    <t>СБЦИ "Инж.-геологические и инж.-экологич. изыскания (1999 г.)" табл.17 п.3-3</t>
  </si>
  <si>
    <t xml:space="preserve">2 * 31.3 </t>
  </si>
  <si>
    <t xml:space="preserve">Колонковое бурение скважины диаметром до 160мм, глубиной св. 25 до 50м: категория породы 4    </t>
  </si>
  <si>
    <t>СБЦИ "Инж.-геологические и инж.-экологич. изыскания (1999 г.)" табл.17 п.3-4</t>
  </si>
  <si>
    <t xml:space="preserve">17 * 38 </t>
  </si>
  <si>
    <t xml:space="preserve">Колонковое бурение скважины диаметром до 160мм, глубиной св. 25 до 50м: категория породы 5    
</t>
  </si>
  <si>
    <t>СБЦИ "Инж.-геологические и инж.-экологич. изыскания (1999 г.)" табл.17 п.3-5</t>
  </si>
  <si>
    <t xml:space="preserve">17 * 40.9 </t>
  </si>
  <si>
    <t xml:space="preserve">Колонковое бурение скважины диаметром до 160мм, глубиной св. 25 до 50м: категория породы 9     </t>
  </si>
  <si>
    <t>СБЦИ "Инж.-геологические и инж.-экологич. изыскания (1999 г.)" табл.17 п.3-9</t>
  </si>
  <si>
    <t xml:space="preserve">14 * 90.1 </t>
  </si>
  <si>
    <t xml:space="preserve">Гидрогеологические наблюдения при бурении скважины диаметром до 160мм глубиной св. 25 до 50м  
</t>
  </si>
  <si>
    <t>СБЦИ "Инж.-геологические и инж.-экологич. изыскания (1999 г.)" табл.18 п.1-3</t>
  </si>
  <si>
    <t xml:space="preserve">50 * 1.8 </t>
  </si>
  <si>
    <t xml:space="preserve">Крепление скважины при бурении диаметром до 160мм глубиной св. 25 до 50м  </t>
  </si>
  <si>
    <t>СБЦИ "Инж.-геологические и инж.-экологич. изыскания (1999 г.)" табл.18 п.4-3</t>
  </si>
  <si>
    <t xml:space="preserve">20 * 2.1 </t>
  </si>
  <si>
    <t xml:space="preserve">Шнековое бурение скважины диаметром св. 160мм, глубиной св. 20м: категория породы 3  (Прим.)_x000D_
_x000D_Расширение ствола скважины бурением вращательным механическим способом шарошечным долотом (под установку постоянной обсадной колонны - кондуктора)  </t>
  </si>
  <si>
    <t>СБЦИ "Инж.-геологические и инж.-экологич. изыскания (1999 г.)" табл.21 п.6-3</t>
  </si>
  <si>
    <t xml:space="preserve">2 * 12.2 </t>
  </si>
  <si>
    <t xml:space="preserve">Шнековое бурение скважины диаметром св. 160мм, глубиной св. 20м: категория породы 4  (Прим.)_x000D_
_x000D_Расширение ствола скважины бурением вращательным механическим способом шарошечным долотом (под установку постоянной обсадной колонны - кондуктора)  </t>
  </si>
  <si>
    <t>СБЦИ "Инж.-геологические и инж.-экологич. изыскания (1999 г.)" табл.21 п.6-4</t>
  </si>
  <si>
    <t xml:space="preserve">17 * 13.5 </t>
  </si>
  <si>
    <t xml:space="preserve">Шнековое бурение скважины диаметром св. 160мм, глубиной св. 20м: категория породы 5  (Прим.)_x000D_
_x000D_Расширение ствола скважины бурением вращательным механическим способом шарошечным долотом (под установку постоянной обсадной колонны - кондуктора)   </t>
  </si>
  <si>
    <t>СБЦИ "Инж.-геологические и инж.-экологич. изыскания (1999 г.)" табл.21 п.6-5</t>
  </si>
  <si>
    <t xml:space="preserve">17 * 15.4 </t>
  </si>
  <si>
    <t xml:space="preserve">Шнековое бурение скважины диаметром св. 160мм, глубиной св. 20м: категория породы 6  (Прим.)_x000D_
_x000D_Расширение ствола скважины бурением вращательным механическим способом шарошечным долотом (под установку постоянной обсадной колонны - кондуктора)   </t>
  </si>
  <si>
    <t>СБЦИ "Инж.-геологические и инж.-экологич. изыскания (1999 г.)" табл.21 п.6-6</t>
  </si>
  <si>
    <t xml:space="preserve">14 * 17.4 </t>
  </si>
  <si>
    <t xml:space="preserve">Плановая и высотная привязка при расстоянии между геологическими выработками или точками до 50м: категория сложности 1
</t>
  </si>
  <si>
    <t>СБЦИ "Инж.-геологические и инж.-экологич. изыскания (1999 г.)" табл.93 п.1-1</t>
  </si>
  <si>
    <t xml:space="preserve">1 * 6.2 </t>
  </si>
  <si>
    <t xml:space="preserve">Откачка воды из одиночной скважины, смен: 6
</t>
  </si>
  <si>
    <t>1 откачка</t>
  </si>
  <si>
    <t>СБЦИ "Инж.-геологические и инж.-экологич. изыскания (1999 г.)" табл.34 п.9-1</t>
  </si>
  <si>
    <t xml:space="preserve">1 * 1383 </t>
  </si>
  <si>
    <t xml:space="preserve">Отбор точечных проб для анализа на загрязненность по химическим показателям: воды с глубины более 0.5м   </t>
  </si>
  <si>
    <t>1 проба</t>
  </si>
  <si>
    <r>
      <t xml:space="preserve">СБЦИ  "Инж.-геологические и инж.-экологич. изыскания (1999 г.)" табл.60 п.2
</t>
    </r>
    <r>
      <rPr>
        <i/>
        <sz val="9"/>
        <rFont val="Arial"/>
        <family val="2"/>
        <charset val="204"/>
      </rPr>
      <t>(прим.2отбор пробы на радиоактивное загрязнение или газо-химические исследования ПЗ=1,2;
прим.3отбор пробы без использования плавсредств ПЗ=0,5)</t>
    </r>
  </si>
  <si>
    <t>4 * 7.6 * 1,2*0,5</t>
  </si>
  <si>
    <t xml:space="preserve">Отбор проб для бактериологического анализа: воды
</t>
  </si>
  <si>
    <r>
      <t xml:space="preserve">СБЦИ  "Инж.-геологические и инж.-экологич. изыскания (1999 г.)" табл.60 п.9
</t>
    </r>
    <r>
      <rPr>
        <i/>
        <sz val="9"/>
        <rFont val="Arial"/>
        <family val="2"/>
        <charset val="204"/>
      </rPr>
      <t>(прим.3отбор пробы без использования плавсредств ПЗ=0,85)</t>
    </r>
  </si>
  <si>
    <t>2 * 18.8 * 0,85</t>
  </si>
  <si>
    <t xml:space="preserve">Изготовление фильтра при однократном его использовании: диаметр фильтра 127-146мм
</t>
  </si>
  <si>
    <t>1м фильтра</t>
  </si>
  <si>
    <t>СБЦИ "Инж.-геологические и инж.-экологич. изыскания (1999 г.)" табл.42 п.2-2</t>
  </si>
  <si>
    <t xml:space="preserve">15 * 49.2 </t>
  </si>
  <si>
    <t xml:space="preserve">Установка и извлечение фильтровой колонны: диаметр фильтра 127-146мм
</t>
  </si>
  <si>
    <t>1м фильтровой колонны</t>
  </si>
  <si>
    <t>СБЦИ "Инж.-геологические и инж.-экологич. изыскания (1999 г.)" табл.42 п.4-2</t>
  </si>
  <si>
    <t xml:space="preserve">51 * 41.8 </t>
  </si>
  <si>
    <t xml:space="preserve">Изготовление оголовка: диаметр фильтра 127-146мм
</t>
  </si>
  <si>
    <t>1 оголовок</t>
  </si>
  <si>
    <t>СБЦИ "Инж.-геологические и инж.-экологич. изыскания (1999 г.)" табл.42 п.3-2</t>
  </si>
  <si>
    <t xml:space="preserve">1 * 6 </t>
  </si>
  <si>
    <t xml:space="preserve">Проходка шурфов и шахт, глубина выработки до 2.5м, сечение 2.5м2: категория породы 4
</t>
  </si>
  <si>
    <r>
      <t xml:space="preserve">СБЦИ  "Инж.-геологические и инж.-экологич. изыскания (1999 г.)" табл.27 п.1-4
</t>
    </r>
    <r>
      <rPr>
        <i/>
        <sz val="9"/>
        <rFont val="Arial"/>
        <family val="2"/>
        <charset val="204"/>
      </rPr>
      <t>(прим.3при проходке горных выработок для обследования фундаментов зданий и сооружений, а также в подвальных помещениях,цехах,потернах и в зонах исторической городской застройки ПЗ=1,3)</t>
    </r>
  </si>
  <si>
    <t>3 * 51.6 * 1,3</t>
  </si>
  <si>
    <t xml:space="preserve">Геофизические исследования в скважинах, регистрация точечная: электрокаротаж с замерами через 0,1 м
</t>
  </si>
  <si>
    <t>1 м скважины</t>
  </si>
  <si>
    <r>
      <t xml:space="preserve">СЦИ  "Изыскательские работы для кап. строительства (1982г.)" табл.280 п.14                 (На основании  Письма Госстроя СССР от 25.12.90 г. N 21-Д и дополнения от 1.03.90 об установлении поправочного коэф. К=1.21 к ценам сборника ПЗ=1,21 (ОЗП=1,21; ЭМ=1,21 к расх.; ЗПМ=1,21; МАТ=1,21 к расх.; ТЗ=1,21; ТЗМ=1,21);
</t>
    </r>
    <r>
      <rPr>
        <i/>
        <sz val="9"/>
        <rFont val="Arial"/>
        <family val="2"/>
        <charset val="204"/>
      </rPr>
      <t>Гл.16 ОП п.3При снеговом покрове свыше 1 м ПЗ=1,4;
таб.279.п.14Каротаж скважин глубиной св. 30 до 50 м ПЗ=1,1)</t>
    </r>
  </si>
  <si>
    <t>50 * 4.6 * 1,21*1,4*1,1</t>
  </si>
  <si>
    <t xml:space="preserve">Геофизические исследования в скважинах, регистрация непрерывная: гамма-каротаж (ГК)
</t>
  </si>
  <si>
    <r>
      <t xml:space="preserve">СЦИ  "Изыскательские работы для кап. строительства (1982г.)" табл.280 п.7                       (На основании  Письма Госстроя СССР от 25.12.90 г. N 21-Д и дополнения от 1.03.90 об установлении поправочного коэф. К=1.21 к ценам сборника ПЗ=1,21 (ОЗП=1,21; ЭМ=1,21 к расх.; ЗПМ=1,21; МАТ=1,21 к расх.; ТЗ=1,21; ТЗМ=1,21);
</t>
    </r>
    <r>
      <rPr>
        <i/>
        <sz val="9"/>
        <rFont val="Arial"/>
        <family val="2"/>
        <charset val="204"/>
      </rPr>
      <t>Гл.16 ОП п.3При снеговом покрове свыше 1 м ПЗ=1,4;
таб.279.п.14Каротаж скважин глубиной св. 30 до 50 м ПЗ=1,1)</t>
    </r>
  </si>
  <si>
    <t>50 * 1 * 1,21*1,4*1,1</t>
  </si>
  <si>
    <t xml:space="preserve">Геофизические исследования в скважинах, регистрация непрерывная: резистивиметрия, определение скорости фильтрации подземных вод
</t>
  </si>
  <si>
    <r>
      <t xml:space="preserve">СЦИ  "Изыскательские работы для кап. строительства (1982г.)" табл.280 п.12                       (На основании  Письма Госстроя СССР от 25.12.90 г. N 21-Д и дополнения от 1.03.90 об установлении поправочного коэф. К=1.21 к ценам сборника ПЗ=1,21 (ОЗП=1,21; ЭМ=1,21 к расх.; ЗПМ=1,21; МАТ=1,21 к расх.; ТЗ=1,21; ТЗМ=1,21);
</t>
    </r>
    <r>
      <rPr>
        <i/>
        <sz val="9"/>
        <rFont val="Arial"/>
        <family val="2"/>
        <charset val="204"/>
      </rPr>
      <t>Гл.16 ОП п.3При снеговом покрове свыше 1 м ПЗ=1,4;
таб.279.п.14Каротаж скважин глубиной св. 30 до 50 м ПЗ=1,1)</t>
    </r>
  </si>
  <si>
    <t xml:space="preserve">  Итого по разделу 1 Полевые работы (без повышающих коэффициентов и лимитированных затрат)</t>
  </si>
  <si>
    <t>Расходы по внутреннему транспорту от 10 до 15км., стоимость полевых работ св.5 до 10тыс.</t>
  </si>
  <si>
    <t>СБЦИ3-4-1-5, п.9 ОУ</t>
  </si>
  <si>
    <t xml:space="preserve">  Итого по разделу 1 Полевые работы с учетом расходов на внутренний транспорт</t>
  </si>
  <si>
    <t>Расходы по организации и ликвидации работ на объекте</t>
  </si>
  <si>
    <t>СБЦИ3 ОУ п.13</t>
  </si>
  <si>
    <t xml:space="preserve">  Итого по разделу 1 Полевые работы с учетом расходов на внутренний транспорт, организацией и ликвидацией работ</t>
  </si>
  <si>
    <r>
      <t xml:space="preserve">Повышающие коэффициенты к стоимости полевых работ в соответстии с ОУ к СБЦИ3, не </t>
    </r>
    <r>
      <rPr>
        <b/>
        <sz val="10"/>
        <rFont val="Arial"/>
        <family val="2"/>
        <charset val="204"/>
      </rPr>
      <t>участвующие</t>
    </r>
    <r>
      <rPr>
        <sz val="10"/>
        <color theme="1"/>
        <rFont val="Arial"/>
        <family val="2"/>
        <charset val="204"/>
      </rPr>
      <t xml:space="preserve"> в расчете транспортных затрат</t>
    </r>
  </si>
  <si>
    <t>Выдача заказчику промежуточных материалов изысканий</t>
  </si>
  <si>
    <t>СБЦИ3 ОУ п.15</t>
  </si>
  <si>
    <t xml:space="preserve">  Итого по разделу 1 Полевые работы</t>
  </si>
  <si>
    <t xml:space="preserve"> Раздел 2. Монтаж, демонтаж и содержание изыскательского оборудования. Содержание изыскательских баз и радиостанций</t>
  </si>
  <si>
    <t>27</t>
  </si>
  <si>
    <t xml:space="preserve">Монтаж и демонтаж погружного насоса
</t>
  </si>
  <si>
    <t>1 насос</t>
  </si>
  <si>
    <t>СБЦИ "Инж.-геологические и инж.-экологич. изыскания (1999 г.)" табл.100 п.5</t>
  </si>
  <si>
    <t xml:space="preserve">1 * 367 </t>
  </si>
  <si>
    <t>28</t>
  </si>
  <si>
    <t xml:space="preserve">Содержание электростанции передвижной мощностью св. 4 до 50кВт
</t>
  </si>
  <si>
    <t>1 смена</t>
  </si>
  <si>
    <t>СБЦИ "Инж.-геологические и инж.-экологич. изыскания (1999 г.)" табл.100 п.15</t>
  </si>
  <si>
    <t xml:space="preserve">20 * 45 </t>
  </si>
  <si>
    <t>29</t>
  </si>
  <si>
    <t xml:space="preserve">Содержание компрессорной установки передвижной производительностью до 10м3 сжатого воздуха в минуту (для прокачки скважины эрлифтом)
</t>
  </si>
  <si>
    <t>СБЦИ "Инж.-геологические и инж.-экологич. изыскания (1999 г.)" табл.100 п.17</t>
  </si>
  <si>
    <t xml:space="preserve">5 * 43 </t>
  </si>
  <si>
    <t>30</t>
  </si>
  <si>
    <t xml:space="preserve">Содержание основной базы экспедиции (партии) при годовом объеме изысканий св. 100 до 200 тыс.руб.
</t>
  </si>
  <si>
    <t>1 месяц</t>
  </si>
  <si>
    <t>СБЦИ "Инж.-геологические и инж.-экологич. изыскания (1999 г.)" табл.101 п.2</t>
  </si>
  <si>
    <t xml:space="preserve">1 * 2700 </t>
  </si>
  <si>
    <t>Итого по разделу 2 Монтаж, демонтаж и содержание изыскательского оборудования. Содержание изыскательских баз и радиостанций</t>
  </si>
  <si>
    <t>Раздел 3. Лабораторные работы. Песчаные грунты</t>
  </si>
  <si>
    <t xml:space="preserve">Полный комплекс определений физических свойств песчаных грунтов
</t>
  </si>
  <si>
    <t>1 образец</t>
  </si>
  <si>
    <t>СБЦИ "Инж.-геологические и инж.-экологич. изыскания (1999 г.)" табл.65 п.1</t>
  </si>
  <si>
    <t xml:space="preserve">6 * 45.5 </t>
  </si>
  <si>
    <t>Итого по разделу 3 Лабораторные работы. Песчаные грунты</t>
  </si>
  <si>
    <t>Раздел 4. Лабораторные работы. Вода</t>
  </si>
  <si>
    <t xml:space="preserve">Полный анализ воды
</t>
  </si>
  <si>
    <t>СБЦИ "Инж.-геологические и инж.-экологич. изыскания (1999 г.)" табл.73 п.1</t>
  </si>
  <si>
    <t xml:space="preserve">2 * 96.2 </t>
  </si>
  <si>
    <t xml:space="preserve">Анализ воды подземных источников хозяйственно-питьевого водоснабжения
</t>
  </si>
  <si>
    <t>СБЦИ "Инж.-геологические и инж.-экологич. изыскания (1999 г.)" табл.73 п.4</t>
  </si>
  <si>
    <t xml:space="preserve">1 * 256.9 </t>
  </si>
  <si>
    <t xml:space="preserve">Единичные определения химического состава воды: хроматомасс-спектрометрический метод, ингредиент - радионуклиды  </t>
  </si>
  <si>
    <t>СБЦИ "Инж.-геологические и инж.-экологич. изыскания (1999 г.)" табл.72 п.46</t>
  </si>
  <si>
    <t xml:space="preserve">1 * 147.4 </t>
  </si>
  <si>
    <t>Итого по разделу 4 Лабораторные работы. Вода</t>
  </si>
  <si>
    <t>Раздел 5. Камеральные работы</t>
  </si>
  <si>
    <t>35</t>
  </si>
  <si>
    <t>Сбор, изучение и систематизация материалов изысканий прошлых лет по горным выработкам: 3 категория сложности инженерно-геологических условий</t>
  </si>
  <si>
    <t>1м выработки</t>
  </si>
  <si>
    <t>СБЦИ "Инж.-геологические и инж.-экологич. изыскания (1999 г.)" табл.78 п.1-3</t>
  </si>
  <si>
    <t xml:space="preserve">30 * 10.8 </t>
  </si>
  <si>
    <t>36</t>
  </si>
  <si>
    <t>Сбор, изучение и систематизация материалов изысканий прошлых лет по цифровым показателям: 3 категория сложности инженерно-геологических условий</t>
  </si>
  <si>
    <t>10 цифровых значений</t>
  </si>
  <si>
    <t>СБЦИ "Инж.-геологические и инж.-экологич. изыскания (1999 г.)" табл.78 п.2-3</t>
  </si>
  <si>
    <r>
      <t>10</t>
    </r>
    <r>
      <rPr>
        <i/>
        <sz val="10"/>
        <rFont val="Arial"/>
        <family val="2"/>
        <charset val="204"/>
      </rPr>
      <t xml:space="preserve">
100 / 10</t>
    </r>
  </si>
  <si>
    <t xml:space="preserve">(100 / 10) * 4.3 </t>
  </si>
  <si>
    <t>37</t>
  </si>
  <si>
    <t>Составление программы производства работ, средняя глубина исследования: 10-15м, исследуемая площадь до 1км2</t>
  </si>
  <si>
    <t>1 программа</t>
  </si>
  <si>
    <t>СБЦИ "Инж.-геологические и инж.-экологич. изыскания (1999 г.)" табл.81 п.3-1</t>
  </si>
  <si>
    <t xml:space="preserve">1 * 800 </t>
  </si>
  <si>
    <t>38</t>
  </si>
  <si>
    <t>Камеральная обработка материалов буровых и горнопроходческих работ с гидрогеологическими наблюдениями: категория сложности инженерно-геологических условий 3</t>
  </si>
  <si>
    <t>СБЦИ "Инж.-геологические и инж.-экологич. изыскания (1999 г.)" табл.82 п.2-3</t>
  </si>
  <si>
    <t xml:space="preserve">50 * 10.7 </t>
  </si>
  <si>
    <t>39</t>
  </si>
  <si>
    <t>Камеральная обработка одиночной откачки</t>
  </si>
  <si>
    <t>опыт</t>
  </si>
  <si>
    <t>СБЦИ "Инж.-геологические и инж.-экологич. изыскания (1999 г.)" табл.84 п.2</t>
  </si>
  <si>
    <t xml:space="preserve">1 * 336 </t>
  </si>
  <si>
    <t>40</t>
  </si>
  <si>
    <t>Камеральная обработка комплексных исследований и отдельных определений физико-механических свойств грунтов (пород), цена, %, от стоимости лабораторных работ: песчаных- 15%</t>
  </si>
  <si>
    <t>шт</t>
  </si>
  <si>
    <t>СБЦИ "Инж.-геологические и инж.-экологич. изыскания (1999 г.)" табл.86 п.2</t>
  </si>
  <si>
    <t xml:space="preserve">1 * 40.95 </t>
  </si>
  <si>
    <t>41</t>
  </si>
  <si>
    <t>Камеральная обработка комплексных исследований и отдельных определений, цена, %, от стоимости лабораторных работ: химического и бактериологического состава воды - 15%</t>
  </si>
  <si>
    <t>СБЦИ "Инж.-геологические и инж.-экологич. изыскания (1999 г.)" табл.86 п.5</t>
  </si>
  <si>
    <t xml:space="preserve">1 * 89.4 </t>
  </si>
  <si>
    <t>Итого по разделу 5 Камеральные работы</t>
  </si>
  <si>
    <t>Раздел 6. Составление технического отчета (заключения) о результатах выполненных работ</t>
  </si>
  <si>
    <t xml:space="preserve">Составление технического отчета (заключения) о результатах выполненных работ (в % от стоимости камеральных работ), стоимость камеральных работ до 5 тыс. руб.: категория сложности инженерно-геологических условий 3 - 25%
</t>
  </si>
  <si>
    <t>1 отчет</t>
  </si>
  <si>
    <t>СБЦИ "Инж.-геологические и инж.-экологич. изыскания (1999 г.)" табл.87 п.1-3</t>
  </si>
  <si>
    <t xml:space="preserve">1 * 542 </t>
  </si>
  <si>
    <t>Итого по разделу 6 Составление технического отчета (заключения) о результатах выполненных работ</t>
  </si>
  <si>
    <t>Итого прямые затраты по смете в ценах 1991г.</t>
  </si>
  <si>
    <t>Районная надбавка. Районный коэффициент к зар. плате 1.3</t>
  </si>
  <si>
    <t>СБЦ на инженерно-геологические и инженерно-экологические изыскания для строительства (ОУ п. 8д Таблица 3)</t>
  </si>
  <si>
    <t>Итоги по смете (руб.):</t>
  </si>
  <si>
    <t xml:space="preserve">  Инженерно-геологические и инженерно-экологические изыскания (1999)</t>
  </si>
  <si>
    <t xml:space="preserve">  Итого</t>
  </si>
  <si>
    <t xml:space="preserve">  Всего с учетом "Индекс изменения сметной стоимости изыскательских работ на I квартал 2019 года к уровню цен по состоянию на 01.01.1991 Кинф=47,12                                 "Письмо Минстроя России от 05.03.2019 №7581-ДВ/09</t>
  </si>
  <si>
    <t>Раздел 7. Дополнительные работы и затраты</t>
  </si>
  <si>
    <t>Определяются по фактическим затратам (прейскурантам, тарифам, счетам и др.) в ценах текущего периода и дополнительно учитываются в стоимости изысканий расходы, связанные с оплатой услуг сторонних организаций, необходимых для производства изысканий
Перевозка воздушным транспортом - образцы грунта и пробы воды для лабораторных исследований по тарифам АО "2-ой Архангельский авиаотряд" с 01.12.2018</t>
  </si>
  <si>
    <t>кг</t>
  </si>
  <si>
    <t>СБЦИ3 ОУ п.12</t>
  </si>
  <si>
    <t>250 * 98</t>
  </si>
  <si>
    <t>Определяются по фактическим затратам (прейскурантам, тарифам, счетам и др.) в ценах текущего периода и дополнительно учитываются в стоимости изысканий расходы, связанные с оплатой стоимости обсадных труб, фильтровых колонн и других материалов, оставляемых в скважинах при бурении на воду и для проведения стационарных наблюдений.
Стоимость обсадных труб с доставкой до острова Б.Соловецкий.                                                                    Коммерческое предложение ООО "ПРОМ СЕРВИС" от 10.04.2019г.</t>
  </si>
  <si>
    <t>1 * 490000</t>
  </si>
  <si>
    <t>уточнить</t>
  </si>
  <si>
    <t>Итого по разделу 7 Дополнительные работы и затраты</t>
  </si>
  <si>
    <t xml:space="preserve">Командировочные затраты:                                                           - проезд Санкт-Петербург-Архангельск-Соловки-Санкт-Петербург  4 чел.;                                                                    - проживание на Соловках 10 дн.;                                               - суточные                                                             </t>
  </si>
  <si>
    <t>Расчет</t>
  </si>
  <si>
    <t>4 * 25 000 +10*3 000 *4   + 10*700*4</t>
  </si>
  <si>
    <t>Итого по смете</t>
  </si>
  <si>
    <t>Непредвиденные расходы</t>
  </si>
  <si>
    <t>СБЦИ3 ОУ п.17</t>
  </si>
  <si>
    <t xml:space="preserve">  ВСЕГО по смете</t>
  </si>
  <si>
    <t>Составил:       Начальник группы-главный специалист-сметчик</t>
  </si>
  <si>
    <t xml:space="preserve">                                ___________________</t>
  </si>
  <si>
    <t>Н.И. Стребкова</t>
  </si>
  <si>
    <t>Проверил:   Начальник сметно-договорного отдела</t>
  </si>
  <si>
    <t xml:space="preserve">                                __________________</t>
  </si>
  <si>
    <t>В.М. Ивец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</si>
</sst>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11" fillId="0" borderId="4">
      <alignment horizontal="center" wrapText="1"/>
    </xf>
    <xf numFmtId="0" fontId="11" fillId="0" borderId="0">
      <alignment horizontal="right" vertical="top" wrapText="1"/>
    </xf>
    <xf numFmtId="0" fontId="2" fillId="0" borderId="0"/>
    <xf numFmtId="0" fontId="1" fillId="0" borderId="0"/>
  </cellStyleXfs>
  <cellXfs count="1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1" applyFont="1" applyFill="1" applyAlignment="1">
      <alignment horizontal="right" vertical="center" wrapText="1"/>
    </xf>
    <xf numFmtId="0" fontId="5" fillId="0" borderId="0" xfId="2" applyNumberFormat="1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0" xfId="1" applyFont="1" applyFill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2" applyNumberFormat="1" applyFont="1" applyAlignment="1">
      <alignment horizontal="center" wrapText="1"/>
    </xf>
    <xf numFmtId="0" fontId="8" fillId="0" borderId="0" xfId="2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0" fontId="9" fillId="0" borderId="0" xfId="2" applyNumberFormat="1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 wrapText="1"/>
    </xf>
    <xf numFmtId="10" fontId="2" fillId="0" borderId="6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righ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10" fontId="2" fillId="2" borderId="4" xfId="0" applyNumberFormat="1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right" vertical="center" wrapText="1"/>
    </xf>
    <xf numFmtId="0" fontId="2" fillId="2" borderId="6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vertical="center"/>
    </xf>
    <xf numFmtId="10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NumberFormat="1" applyFont="1" applyFill="1" applyBorder="1" applyAlignment="1">
      <alignment horizontal="righ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10" fontId="2" fillId="2" borderId="5" xfId="0" applyNumberFormat="1" applyFont="1" applyFill="1" applyBorder="1" applyAlignment="1">
      <alignment horizontal="center" vertical="center" wrapText="1"/>
    </xf>
    <xf numFmtId="10" fontId="2" fillId="2" borderId="5" xfId="0" applyNumberFormat="1" applyFont="1" applyFill="1" applyBorder="1" applyAlignment="1">
      <alignment horizontal="right" vertical="center" wrapText="1"/>
    </xf>
    <xf numFmtId="0" fontId="2" fillId="2" borderId="5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0" fontId="14" fillId="0" borderId="6" xfId="0" applyFont="1" applyBorder="1" applyAlignment="1">
      <alignment horizontal="left" vertical="center" wrapText="1"/>
    </xf>
    <xf numFmtId="165" fontId="14" fillId="0" borderId="6" xfId="0" applyNumberFormat="1" applyFont="1" applyBorder="1" applyAlignment="1">
      <alignment horizontal="right" vertical="center" wrapText="1"/>
    </xf>
    <xf numFmtId="164" fontId="0" fillId="0" borderId="0" xfId="0" applyNumberFormat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10" fontId="15" fillId="0" borderId="6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14" fillId="0" borderId="6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164" fontId="14" fillId="2" borderId="6" xfId="0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10" fontId="2" fillId="0" borderId="6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4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164" fontId="2" fillId="0" borderId="4" xfId="4" applyNumberFormat="1" applyFont="1" applyBorder="1" applyAlignment="1">
      <alignment vertical="center" wrapText="1"/>
    </xf>
    <xf numFmtId="0" fontId="2" fillId="0" borderId="4" xfId="4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center" wrapText="1"/>
    </xf>
    <xf numFmtId="0" fontId="15" fillId="0" borderId="4" xfId="0" applyNumberFormat="1" applyFont="1" applyBorder="1" applyAlignment="1">
      <alignment horizontal="left" vertical="top" wrapText="1"/>
    </xf>
    <xf numFmtId="0" fontId="15" fillId="2" borderId="4" xfId="0" applyNumberFormat="1" applyFont="1" applyFill="1" applyBorder="1" applyAlignment="1">
      <alignment horizontal="center" vertical="center" wrapText="1"/>
    </xf>
    <xf numFmtId="0" fontId="14" fillId="0" borderId="4" xfId="4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4" xfId="4" applyFont="1" applyBorder="1" applyAlignment="1">
      <alignment vertical="center" wrapText="1"/>
    </xf>
    <xf numFmtId="4" fontId="2" fillId="0" borderId="4" xfId="4" applyNumberFormat="1" applyFont="1" applyBorder="1" applyAlignment="1">
      <alignment vertical="center" wrapText="1"/>
    </xf>
    <xf numFmtId="4" fontId="14" fillId="0" borderId="4" xfId="4" applyNumberFormat="1" applyFont="1" applyBorder="1" applyAlignment="1">
      <alignment vertical="center" wrapText="1"/>
    </xf>
    <xf numFmtId="9" fontId="15" fillId="0" borderId="4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 wrapText="1"/>
    </xf>
    <xf numFmtId="9" fontId="15" fillId="2" borderId="4" xfId="0" applyNumberFormat="1" applyFont="1" applyFill="1" applyBorder="1" applyAlignment="1">
      <alignment horizontal="center" vertical="center" wrapText="1"/>
    </xf>
    <xf numFmtId="4" fontId="2" fillId="2" borderId="4" xfId="4" applyNumberFormat="1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4" fillId="0" borderId="0" xfId="4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4" fontId="14" fillId="0" borderId="0" xfId="4" applyNumberFormat="1" applyFont="1" applyBorder="1" applyAlignment="1">
      <alignment vertic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right" wrapText="1"/>
    </xf>
    <xf numFmtId="0" fontId="18" fillId="0" borderId="0" xfId="5" applyFont="1" applyFill="1" applyAlignment="1"/>
    <xf numFmtId="0" fontId="17" fillId="0" borderId="0" xfId="0" applyFont="1" applyAlignment="1"/>
    <xf numFmtId="0" fontId="18" fillId="0" borderId="0" xfId="5" applyFont="1" applyFill="1" applyAlignment="1">
      <alignment horizontal="right"/>
    </xf>
    <xf numFmtId="0" fontId="19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center"/>
    </xf>
    <xf numFmtId="0" fontId="11" fillId="0" borderId="0" xfId="5" applyFont="1" applyFill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7" fillId="0" borderId="0" xfId="6" applyFont="1" applyFill="1" applyAlignment="1">
      <alignment vertical="center"/>
    </xf>
    <xf numFmtId="0" fontId="17" fillId="0" borderId="0" xfId="6" applyFont="1" applyFill="1"/>
    <xf numFmtId="0" fontId="17" fillId="0" borderId="0" xfId="0" applyFont="1" applyAlignment="1">
      <alignment vertical="center"/>
    </xf>
  </cellXfs>
  <cellStyles count="7">
    <cellStyle name="Итоги" xfId="4"/>
    <cellStyle name="ЛокСмета" xfId="3"/>
    <cellStyle name="Обычный" xfId="0" builtinId="0"/>
    <cellStyle name="Обычный 3 2 2" xfId="5"/>
    <cellStyle name="Обычный 3 3 2" xfId="2"/>
    <cellStyle name="Обычный 3 3 3" xfId="6"/>
    <cellStyle name="Обычный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0"/>
  <sheetViews>
    <sheetView tabSelected="1" topLeftCell="A76" workbookViewId="0">
      <selection activeCell="N79" sqref="N79"/>
    </sheetView>
  </sheetViews>
  <sheetFormatPr defaultRowHeight="15" x14ac:dyDescent="0.25"/>
  <cols>
    <col min="1" max="1" width="9.140625" style="2"/>
    <col min="2" max="2" width="6.7109375" style="1" customWidth="1"/>
    <col min="3" max="3" width="49.140625" style="2" customWidth="1"/>
    <col min="4" max="4" width="12.28515625" style="1" customWidth="1"/>
    <col min="5" max="5" width="39.28515625" style="2" customWidth="1"/>
    <col min="6" max="6" width="11.85546875" style="2" customWidth="1"/>
    <col min="7" max="7" width="21.42578125" style="1" customWidth="1"/>
    <col min="8" max="10" width="22.140625" style="2" hidden="1" customWidth="1"/>
    <col min="11" max="11" width="16.7109375" style="2" customWidth="1"/>
    <col min="12" max="12" width="13.85546875" style="2" customWidth="1"/>
    <col min="13" max="14" width="9.140625" style="2" customWidth="1"/>
    <col min="15" max="16384" width="9.140625" style="2"/>
  </cols>
  <sheetData>
    <row r="1" spans="2:16" ht="18" customHeight="1" x14ac:dyDescent="0.25">
      <c r="F1" s="3"/>
      <c r="G1" s="4" t="s">
        <v>0</v>
      </c>
      <c r="H1" s="5"/>
      <c r="I1" s="5"/>
      <c r="J1" s="5"/>
      <c r="K1" s="6"/>
    </row>
    <row r="2" spans="2:16" ht="18" customHeight="1" x14ac:dyDescent="0.25">
      <c r="F2" s="3"/>
      <c r="G2" s="7" t="s">
        <v>1</v>
      </c>
      <c r="H2" s="8"/>
      <c r="I2" s="8"/>
      <c r="J2" s="8"/>
      <c r="K2" s="6"/>
    </row>
    <row r="3" spans="2:16" ht="18" customHeight="1" x14ac:dyDescent="0.25">
      <c r="F3" s="3"/>
      <c r="G3" s="7" t="s">
        <v>2</v>
      </c>
      <c r="H3" s="8"/>
      <c r="I3" s="8"/>
      <c r="J3" s="8"/>
      <c r="K3" s="6"/>
    </row>
    <row r="4" spans="2:16" ht="19.5" customHeight="1" x14ac:dyDescent="0.25">
      <c r="F4" s="3"/>
      <c r="G4" s="7" t="s">
        <v>3</v>
      </c>
      <c r="H4" s="8"/>
      <c r="I4" s="8"/>
      <c r="J4" s="8"/>
      <c r="K4" s="6"/>
    </row>
    <row r="5" spans="2:16" ht="23.25" customHeight="1" x14ac:dyDescent="0.25">
      <c r="G5" s="7" t="s">
        <v>4</v>
      </c>
      <c r="H5" s="9"/>
      <c r="I5" s="9"/>
      <c r="J5" s="9"/>
      <c r="K5" s="6"/>
    </row>
    <row r="6" spans="2:16" ht="19.5" customHeight="1" x14ac:dyDescent="0.25">
      <c r="B6" s="10"/>
      <c r="C6" s="11"/>
      <c r="D6" s="10"/>
      <c r="E6" s="11"/>
      <c r="F6" s="11"/>
      <c r="G6" s="12" t="s">
        <v>5</v>
      </c>
      <c r="H6" s="9"/>
      <c r="I6" s="9"/>
      <c r="J6" s="9"/>
      <c r="K6" s="6"/>
    </row>
    <row r="7" spans="2:16" ht="16.5" customHeight="1" x14ac:dyDescent="0.25">
      <c r="B7" s="10"/>
      <c r="C7" s="11"/>
      <c r="D7" s="10"/>
      <c r="E7" s="11"/>
      <c r="F7" s="11"/>
      <c r="G7" s="13"/>
      <c r="H7" s="14"/>
      <c r="I7" s="14"/>
      <c r="J7" s="14"/>
      <c r="K7" s="15"/>
    </row>
    <row r="8" spans="2:16" ht="15.75" customHeight="1" x14ac:dyDescent="0.25">
      <c r="B8" s="10"/>
      <c r="C8" s="11"/>
      <c r="D8" s="10"/>
      <c r="E8" s="11"/>
      <c r="F8" s="11"/>
      <c r="G8" s="13"/>
      <c r="H8" s="14"/>
      <c r="I8" s="14"/>
      <c r="J8" s="14"/>
      <c r="K8" s="15"/>
    </row>
    <row r="9" spans="2:16" ht="15.75" x14ac:dyDescent="0.25">
      <c r="B9" s="10"/>
      <c r="C9" s="16" t="s">
        <v>6</v>
      </c>
      <c r="D9" s="16"/>
      <c r="E9" s="16"/>
      <c r="F9" s="16"/>
      <c r="G9" s="16"/>
      <c r="H9" s="16"/>
      <c r="I9" s="16"/>
      <c r="J9" s="10"/>
      <c r="K9" s="10"/>
    </row>
    <row r="10" spans="2:16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2:16" ht="41.25" customHeight="1" thickBot="1" x14ac:dyDescent="0.3">
      <c r="B11" s="10"/>
      <c r="C11" s="17" t="s">
        <v>7</v>
      </c>
      <c r="D11" s="18"/>
      <c r="E11" s="18"/>
      <c r="F11" s="18"/>
      <c r="G11" s="18"/>
      <c r="H11" s="10"/>
      <c r="I11" s="10"/>
      <c r="J11" s="10"/>
      <c r="K11" s="10"/>
    </row>
    <row r="12" spans="2:16" s="22" customFormat="1" ht="78" customHeight="1" thickBot="1" x14ac:dyDescent="0.3">
      <c r="B12" s="19" t="s">
        <v>8</v>
      </c>
      <c r="C12" s="20" t="s">
        <v>9</v>
      </c>
      <c r="D12" s="20" t="s">
        <v>10</v>
      </c>
      <c r="E12" s="20" t="s">
        <v>11</v>
      </c>
      <c r="F12" s="20" t="s">
        <v>12</v>
      </c>
      <c r="G12" s="20" t="s">
        <v>13</v>
      </c>
      <c r="H12" s="20"/>
      <c r="I12" s="20"/>
      <c r="J12" s="20"/>
      <c r="K12" s="21" t="s">
        <v>14</v>
      </c>
    </row>
    <row r="13" spans="2:16" ht="16.5" customHeight="1" x14ac:dyDescent="0.25">
      <c r="B13" s="23">
        <v>1</v>
      </c>
      <c r="C13" s="23">
        <v>2</v>
      </c>
      <c r="D13" s="23">
        <v>3</v>
      </c>
      <c r="E13" s="23">
        <v>4</v>
      </c>
      <c r="F13" s="23">
        <v>5</v>
      </c>
      <c r="G13" s="23">
        <v>6</v>
      </c>
      <c r="H13" s="23">
        <v>6</v>
      </c>
      <c r="I13" s="23">
        <v>7</v>
      </c>
      <c r="J13" s="23">
        <v>8</v>
      </c>
      <c r="K13" s="23">
        <v>7</v>
      </c>
    </row>
    <row r="14" spans="2:16" s="25" customFormat="1" x14ac:dyDescent="0.25">
      <c r="B14" s="24" t="s">
        <v>15</v>
      </c>
      <c r="C14" s="24"/>
      <c r="D14" s="24"/>
      <c r="E14" s="24"/>
      <c r="F14" s="24"/>
      <c r="G14" s="24"/>
      <c r="H14" s="24"/>
      <c r="I14" s="24"/>
      <c r="J14" s="24"/>
      <c r="K14" s="24"/>
    </row>
    <row r="15" spans="2:16" ht="60" customHeight="1" x14ac:dyDescent="0.25">
      <c r="B15" s="26">
        <v>1</v>
      </c>
      <c r="C15" s="27" t="s">
        <v>16</v>
      </c>
      <c r="D15" s="28" t="s">
        <v>17</v>
      </c>
      <c r="E15" s="27" t="s">
        <v>18</v>
      </c>
      <c r="F15" s="29">
        <v>1</v>
      </c>
      <c r="G15" s="30" t="s">
        <v>19</v>
      </c>
      <c r="H15" s="31">
        <v>28</v>
      </c>
      <c r="I15" s="31">
        <v>16.399999999999999</v>
      </c>
      <c r="J15" s="32"/>
      <c r="K15" s="33">
        <f>(1*6.2*0.5)/1000</f>
        <v>3.0000000000000001E-3</v>
      </c>
      <c r="L15" s="25"/>
      <c r="M15" s="25"/>
      <c r="N15" s="25"/>
      <c r="O15" s="25"/>
      <c r="P15" s="25"/>
    </row>
    <row r="16" spans="2:16" ht="30.75" customHeight="1" x14ac:dyDescent="0.25">
      <c r="B16" s="26">
        <v>2</v>
      </c>
      <c r="C16" s="27" t="s">
        <v>20</v>
      </c>
      <c r="D16" s="28" t="s">
        <v>21</v>
      </c>
      <c r="E16" s="27" t="s">
        <v>22</v>
      </c>
      <c r="F16" s="29">
        <v>2</v>
      </c>
      <c r="G16" s="30" t="s">
        <v>23</v>
      </c>
      <c r="H16" s="31">
        <v>2</v>
      </c>
      <c r="I16" s="31">
        <v>56.2</v>
      </c>
      <c r="J16" s="32"/>
      <c r="K16" s="33">
        <f>(2*31.3)/1000</f>
        <v>6.3E-2</v>
      </c>
      <c r="L16" s="25"/>
      <c r="M16" s="25"/>
      <c r="N16" s="25"/>
      <c r="O16" s="25"/>
      <c r="P16" s="25"/>
    </row>
    <row r="17" spans="2:16" ht="32.25" customHeight="1" x14ac:dyDescent="0.25">
      <c r="B17" s="26">
        <v>3</v>
      </c>
      <c r="C17" s="27" t="s">
        <v>24</v>
      </c>
      <c r="D17" s="28" t="s">
        <v>21</v>
      </c>
      <c r="E17" s="27" t="s">
        <v>25</v>
      </c>
      <c r="F17" s="29">
        <v>17</v>
      </c>
      <c r="G17" s="30" t="s">
        <v>26</v>
      </c>
      <c r="H17" s="31">
        <v>364</v>
      </c>
      <c r="I17" s="31">
        <v>47.9</v>
      </c>
      <c r="J17" s="32">
        <v>1.3</v>
      </c>
      <c r="K17" s="33">
        <f>(17*38)/1000</f>
        <v>0.64600000000000002</v>
      </c>
      <c r="L17" s="25"/>
      <c r="M17" s="25"/>
      <c r="N17" s="25"/>
      <c r="O17" s="25"/>
      <c r="P17" s="25"/>
    </row>
    <row r="18" spans="2:16" ht="37.5" customHeight="1" x14ac:dyDescent="0.25">
      <c r="B18" s="26">
        <v>4</v>
      </c>
      <c r="C18" s="27" t="s">
        <v>27</v>
      </c>
      <c r="D18" s="28" t="s">
        <v>21</v>
      </c>
      <c r="E18" s="27" t="s">
        <v>28</v>
      </c>
      <c r="F18" s="29">
        <v>17</v>
      </c>
      <c r="G18" s="30" t="s">
        <v>29</v>
      </c>
      <c r="H18" s="31">
        <v>56</v>
      </c>
      <c r="I18" s="31">
        <v>145.80000000000001</v>
      </c>
      <c r="J18" s="32">
        <v>1.3</v>
      </c>
      <c r="K18" s="33">
        <f>(17*40.9)/1000</f>
        <v>0.69499999999999995</v>
      </c>
      <c r="L18" s="25"/>
      <c r="M18" s="25"/>
      <c r="N18" s="25"/>
      <c r="O18" s="25"/>
      <c r="P18" s="25"/>
    </row>
    <row r="19" spans="2:16" ht="36.75" customHeight="1" x14ac:dyDescent="0.25">
      <c r="B19" s="26">
        <v>5</v>
      </c>
      <c r="C19" s="27" t="s">
        <v>30</v>
      </c>
      <c r="D19" s="28" t="s">
        <v>21</v>
      </c>
      <c r="E19" s="27" t="s">
        <v>31</v>
      </c>
      <c r="F19" s="29">
        <v>14</v>
      </c>
      <c r="G19" s="30" t="s">
        <v>32</v>
      </c>
      <c r="H19" s="31">
        <v>420</v>
      </c>
      <c r="I19" s="31">
        <v>2.1</v>
      </c>
      <c r="J19" s="32"/>
      <c r="K19" s="33">
        <f>(14*90.1)/1000</f>
        <v>1.2609999999999999</v>
      </c>
      <c r="L19" s="25"/>
      <c r="M19" s="25"/>
      <c r="N19" s="25"/>
      <c r="O19" s="25"/>
      <c r="P19" s="25"/>
    </row>
    <row r="20" spans="2:16" ht="41.25" customHeight="1" x14ac:dyDescent="0.25">
      <c r="B20" s="26">
        <v>6</v>
      </c>
      <c r="C20" s="27" t="s">
        <v>33</v>
      </c>
      <c r="D20" s="28" t="s">
        <v>21</v>
      </c>
      <c r="E20" s="27" t="s">
        <v>34</v>
      </c>
      <c r="F20" s="29">
        <v>50</v>
      </c>
      <c r="G20" s="30" t="s">
        <v>35</v>
      </c>
      <c r="H20" s="31">
        <v>420</v>
      </c>
      <c r="I20" s="31">
        <v>11.9</v>
      </c>
      <c r="J20" s="32">
        <v>1.3</v>
      </c>
      <c r="K20" s="33">
        <f>(50*1.8)/1000</f>
        <v>0.09</v>
      </c>
      <c r="L20" s="25"/>
      <c r="M20" s="25"/>
      <c r="N20" s="25"/>
      <c r="O20" s="25"/>
      <c r="P20" s="25"/>
    </row>
    <row r="21" spans="2:16" ht="32.25" customHeight="1" x14ac:dyDescent="0.25">
      <c r="B21" s="26">
        <v>7</v>
      </c>
      <c r="C21" s="27" t="s">
        <v>36</v>
      </c>
      <c r="D21" s="28" t="s">
        <v>21</v>
      </c>
      <c r="E21" s="27" t="s">
        <v>37</v>
      </c>
      <c r="F21" s="29">
        <v>20</v>
      </c>
      <c r="G21" s="30" t="s">
        <v>38</v>
      </c>
      <c r="H21" s="31">
        <v>150</v>
      </c>
      <c r="I21" s="31">
        <v>2.9</v>
      </c>
      <c r="J21" s="32"/>
      <c r="K21" s="33">
        <f>(20*2.1)/1000</f>
        <v>4.2000000000000003E-2</v>
      </c>
      <c r="L21" s="25"/>
      <c r="M21" s="25"/>
      <c r="N21" s="25"/>
      <c r="O21" s="25"/>
      <c r="P21" s="25"/>
    </row>
    <row r="22" spans="2:16" ht="82.5" customHeight="1" x14ac:dyDescent="0.25">
      <c r="B22" s="26">
        <v>8</v>
      </c>
      <c r="C22" s="27" t="s">
        <v>39</v>
      </c>
      <c r="D22" s="28" t="s">
        <v>21</v>
      </c>
      <c r="E22" s="27" t="s">
        <v>40</v>
      </c>
      <c r="F22" s="29">
        <v>2</v>
      </c>
      <c r="G22" s="30" t="s">
        <v>41</v>
      </c>
      <c r="H22" s="31">
        <v>28</v>
      </c>
      <c r="I22" s="31">
        <v>743</v>
      </c>
      <c r="J22" s="32"/>
      <c r="K22" s="33">
        <f>(2*12.2)/1000</f>
        <v>2.4E-2</v>
      </c>
      <c r="L22" s="25"/>
      <c r="M22" s="25"/>
      <c r="N22" s="25"/>
      <c r="O22" s="25"/>
      <c r="P22" s="25"/>
    </row>
    <row r="23" spans="2:16" ht="86.25" customHeight="1" x14ac:dyDescent="0.25">
      <c r="B23" s="26">
        <v>9</v>
      </c>
      <c r="C23" s="27" t="s">
        <v>42</v>
      </c>
      <c r="D23" s="28" t="s">
        <v>21</v>
      </c>
      <c r="E23" s="27" t="s">
        <v>43</v>
      </c>
      <c r="F23" s="29">
        <v>17</v>
      </c>
      <c r="G23" s="30" t="s">
        <v>44</v>
      </c>
      <c r="H23" s="31">
        <v>168</v>
      </c>
      <c r="I23" s="31">
        <v>49.2</v>
      </c>
      <c r="J23" s="32"/>
      <c r="K23" s="33">
        <f>(17*13.5)/1000</f>
        <v>0.23</v>
      </c>
      <c r="L23" s="25"/>
      <c r="M23" s="25"/>
      <c r="N23" s="25"/>
      <c r="O23" s="25"/>
      <c r="P23" s="25"/>
    </row>
    <row r="24" spans="2:16" ht="81.75" customHeight="1" x14ac:dyDescent="0.25">
      <c r="B24" s="26">
        <v>10</v>
      </c>
      <c r="C24" s="34" t="s">
        <v>45</v>
      </c>
      <c r="D24" s="35" t="s">
        <v>21</v>
      </c>
      <c r="E24" s="34" t="s">
        <v>46</v>
      </c>
      <c r="F24" s="36">
        <v>17</v>
      </c>
      <c r="G24" s="37" t="s">
        <v>47</v>
      </c>
      <c r="H24" s="31">
        <v>168</v>
      </c>
      <c r="I24" s="31">
        <v>41.8</v>
      </c>
      <c r="J24" s="32"/>
      <c r="K24" s="33">
        <f>(17*15.4)/1000</f>
        <v>0.26200000000000001</v>
      </c>
      <c r="L24" s="25"/>
      <c r="M24" s="25"/>
      <c r="N24" s="25"/>
      <c r="O24" s="25"/>
      <c r="P24" s="25"/>
    </row>
    <row r="25" spans="2:16" ht="81.75" customHeight="1" x14ac:dyDescent="0.25">
      <c r="B25" s="26">
        <v>11</v>
      </c>
      <c r="C25" s="34" t="s">
        <v>48</v>
      </c>
      <c r="D25" s="35" t="s">
        <v>21</v>
      </c>
      <c r="E25" s="34" t="s">
        <v>49</v>
      </c>
      <c r="F25" s="36">
        <v>14</v>
      </c>
      <c r="G25" s="37" t="s">
        <v>50</v>
      </c>
      <c r="H25" s="38">
        <v>28</v>
      </c>
      <c r="I25" s="38">
        <v>6</v>
      </c>
      <c r="J25" s="39"/>
      <c r="K25" s="33">
        <f>14*17.4/1000</f>
        <v>0.24399999999999999</v>
      </c>
      <c r="L25" s="25"/>
      <c r="M25" s="25"/>
      <c r="N25" s="25"/>
      <c r="O25" s="25"/>
      <c r="P25" s="25"/>
    </row>
    <row r="26" spans="2:16" ht="47.25" customHeight="1" x14ac:dyDescent="0.25">
      <c r="B26" s="26">
        <v>12</v>
      </c>
      <c r="C26" s="27" t="s">
        <v>51</v>
      </c>
      <c r="D26" s="28" t="s">
        <v>17</v>
      </c>
      <c r="E26" s="27" t="s">
        <v>52</v>
      </c>
      <c r="F26" s="29">
        <v>1</v>
      </c>
      <c r="G26" s="30" t="s">
        <v>53</v>
      </c>
      <c r="H26" s="38"/>
      <c r="I26" s="38"/>
      <c r="J26" s="39"/>
      <c r="K26" s="33">
        <f>(1*6.2)/1000</f>
        <v>6.0000000000000001E-3</v>
      </c>
      <c r="L26" s="25"/>
      <c r="M26" s="25"/>
      <c r="N26" s="25"/>
      <c r="O26" s="25"/>
      <c r="P26" s="25"/>
    </row>
    <row r="27" spans="2:16" ht="32.25" customHeight="1" x14ac:dyDescent="0.25">
      <c r="B27" s="26">
        <v>13</v>
      </c>
      <c r="C27" s="27" t="s">
        <v>54</v>
      </c>
      <c r="D27" s="28" t="s">
        <v>55</v>
      </c>
      <c r="E27" s="27" t="s">
        <v>56</v>
      </c>
      <c r="F27" s="29">
        <v>1</v>
      </c>
      <c r="G27" s="30" t="s">
        <v>57</v>
      </c>
      <c r="H27" s="38"/>
      <c r="I27" s="38"/>
      <c r="J27" s="39"/>
      <c r="K27" s="33">
        <f>(1*1383)/1000</f>
        <v>1.383</v>
      </c>
      <c r="L27" s="25"/>
      <c r="M27" s="25"/>
      <c r="N27" s="25"/>
      <c r="O27" s="25"/>
      <c r="P27" s="25"/>
    </row>
    <row r="28" spans="2:16" ht="89.25" customHeight="1" x14ac:dyDescent="0.25">
      <c r="B28" s="26">
        <v>14</v>
      </c>
      <c r="C28" s="27" t="s">
        <v>58</v>
      </c>
      <c r="D28" s="28" t="s">
        <v>59</v>
      </c>
      <c r="E28" s="27" t="s">
        <v>60</v>
      </c>
      <c r="F28" s="29">
        <v>4</v>
      </c>
      <c r="G28" s="30" t="s">
        <v>61</v>
      </c>
      <c r="H28" s="38"/>
      <c r="I28" s="38"/>
      <c r="J28" s="39"/>
      <c r="K28" s="33">
        <f>(4*7.6*1.2*0.5)/1000</f>
        <v>1.7999999999999999E-2</v>
      </c>
      <c r="L28" s="25"/>
      <c r="M28" s="25"/>
      <c r="N28" s="25"/>
      <c r="O28" s="25"/>
      <c r="P28" s="25"/>
    </row>
    <row r="29" spans="2:16" ht="49.5" x14ac:dyDescent="0.25">
      <c r="B29" s="26">
        <v>15</v>
      </c>
      <c r="C29" s="27" t="s">
        <v>62</v>
      </c>
      <c r="D29" s="28" t="s">
        <v>59</v>
      </c>
      <c r="E29" s="27" t="s">
        <v>63</v>
      </c>
      <c r="F29" s="29">
        <v>2</v>
      </c>
      <c r="G29" s="30" t="s">
        <v>64</v>
      </c>
      <c r="H29" s="38"/>
      <c r="I29" s="38"/>
      <c r="J29" s="39"/>
      <c r="K29" s="33">
        <f>(2*18.8*0.85)/1000</f>
        <v>3.2000000000000001E-2</v>
      </c>
      <c r="L29" s="25"/>
      <c r="M29" s="25"/>
      <c r="N29" s="25"/>
      <c r="O29" s="25"/>
      <c r="P29" s="25"/>
    </row>
    <row r="30" spans="2:16" ht="34.5" customHeight="1" x14ac:dyDescent="0.25">
      <c r="B30" s="26">
        <v>16</v>
      </c>
      <c r="C30" s="27" t="s">
        <v>65</v>
      </c>
      <c r="D30" s="28" t="s">
        <v>66</v>
      </c>
      <c r="E30" s="27" t="s">
        <v>67</v>
      </c>
      <c r="F30" s="29">
        <v>15</v>
      </c>
      <c r="G30" s="30" t="s">
        <v>68</v>
      </c>
      <c r="H30" s="38"/>
      <c r="I30" s="38"/>
      <c r="J30" s="39"/>
      <c r="K30" s="33">
        <f>(15*49.2)/1000</f>
        <v>0.73799999999999999</v>
      </c>
      <c r="L30" s="25"/>
      <c r="M30" s="25"/>
      <c r="N30" s="25"/>
      <c r="O30" s="25"/>
      <c r="P30" s="25"/>
    </row>
    <row r="31" spans="2:16" ht="36" customHeight="1" x14ac:dyDescent="0.25">
      <c r="B31" s="26">
        <v>17</v>
      </c>
      <c r="C31" s="27" t="s">
        <v>69</v>
      </c>
      <c r="D31" s="28" t="s">
        <v>70</v>
      </c>
      <c r="E31" s="27" t="s">
        <v>71</v>
      </c>
      <c r="F31" s="29">
        <v>51</v>
      </c>
      <c r="G31" s="30" t="s">
        <v>72</v>
      </c>
      <c r="H31" s="38"/>
      <c r="I31" s="38"/>
      <c r="J31" s="39"/>
      <c r="K31" s="33">
        <f>(51*41.8)/1000</f>
        <v>2.1320000000000001</v>
      </c>
      <c r="L31" s="25"/>
      <c r="M31" s="25"/>
      <c r="N31" s="25"/>
      <c r="O31" s="25"/>
      <c r="P31" s="25"/>
    </row>
    <row r="32" spans="2:16" ht="31.5" customHeight="1" x14ac:dyDescent="0.25">
      <c r="B32" s="26">
        <v>18</v>
      </c>
      <c r="C32" s="27" t="s">
        <v>73</v>
      </c>
      <c r="D32" s="28" t="s">
        <v>74</v>
      </c>
      <c r="E32" s="27" t="s">
        <v>75</v>
      </c>
      <c r="F32" s="29">
        <v>1</v>
      </c>
      <c r="G32" s="30" t="s">
        <v>76</v>
      </c>
      <c r="H32" s="38"/>
      <c r="I32" s="38"/>
      <c r="J32" s="39"/>
      <c r="K32" s="33">
        <f>(1*6)/1000</f>
        <v>6.0000000000000001E-3</v>
      </c>
      <c r="L32" s="25"/>
      <c r="M32" s="25"/>
      <c r="N32" s="25"/>
      <c r="O32" s="25"/>
      <c r="P32" s="25"/>
    </row>
    <row r="33" spans="1:16" ht="92.25" customHeight="1" x14ac:dyDescent="0.25">
      <c r="B33" s="40">
        <v>19</v>
      </c>
      <c r="C33" s="41" t="s">
        <v>77</v>
      </c>
      <c r="D33" s="42" t="s">
        <v>21</v>
      </c>
      <c r="E33" s="41" t="s">
        <v>78</v>
      </c>
      <c r="F33" s="43">
        <v>3</v>
      </c>
      <c r="G33" s="44" t="s">
        <v>79</v>
      </c>
      <c r="H33" s="45"/>
      <c r="I33" s="45"/>
      <c r="J33" s="46"/>
      <c r="K33" s="47">
        <f>(3*51.6*1.3)/1000</f>
        <v>0.20100000000000001</v>
      </c>
      <c r="L33" s="25"/>
      <c r="M33" s="25"/>
      <c r="N33" s="25"/>
      <c r="O33" s="25"/>
      <c r="P33" s="25"/>
    </row>
    <row r="34" spans="1:16" ht="150" x14ac:dyDescent="0.25">
      <c r="B34" s="40">
        <v>20</v>
      </c>
      <c r="C34" s="41" t="s">
        <v>80</v>
      </c>
      <c r="D34" s="42" t="s">
        <v>81</v>
      </c>
      <c r="E34" s="41" t="s">
        <v>82</v>
      </c>
      <c r="F34" s="43">
        <v>50</v>
      </c>
      <c r="G34" s="44" t="s">
        <v>83</v>
      </c>
      <c r="H34" s="45"/>
      <c r="I34" s="45"/>
      <c r="J34" s="46"/>
      <c r="K34" s="47">
        <f>(50*4.6*1.21*1.4*1.1)/1000</f>
        <v>0.42899999999999999</v>
      </c>
      <c r="L34" s="25"/>
      <c r="M34" s="25"/>
      <c r="N34" s="25"/>
      <c r="O34" s="25"/>
      <c r="P34" s="25"/>
    </row>
    <row r="35" spans="1:16" ht="150" x14ac:dyDescent="0.25">
      <c r="A35" s="48"/>
      <c r="B35" s="40">
        <v>21</v>
      </c>
      <c r="C35" s="41" t="s">
        <v>84</v>
      </c>
      <c r="D35" s="42" t="s">
        <v>81</v>
      </c>
      <c r="E35" s="41" t="s">
        <v>85</v>
      </c>
      <c r="F35" s="43">
        <v>50</v>
      </c>
      <c r="G35" s="44" t="s">
        <v>86</v>
      </c>
      <c r="H35" s="49"/>
      <c r="I35" s="49"/>
      <c r="J35" s="50"/>
      <c r="K35" s="47">
        <f>(50*1*1.21*1.4*1.1)/1000</f>
        <v>9.2999999999999999E-2</v>
      </c>
      <c r="L35" s="25"/>
      <c r="M35" s="25"/>
      <c r="N35" s="25"/>
      <c r="O35" s="25"/>
      <c r="P35" s="25"/>
    </row>
    <row r="36" spans="1:16" ht="150" x14ac:dyDescent="0.25">
      <c r="B36" s="51">
        <v>22</v>
      </c>
      <c r="C36" s="52" t="s">
        <v>87</v>
      </c>
      <c r="D36" s="53" t="s">
        <v>81</v>
      </c>
      <c r="E36" s="52" t="s">
        <v>88</v>
      </c>
      <c r="F36" s="54">
        <v>50</v>
      </c>
      <c r="G36" s="55" t="s">
        <v>86</v>
      </c>
      <c r="H36" s="56"/>
      <c r="I36" s="56"/>
      <c r="J36" s="57"/>
      <c r="K36" s="58">
        <f>(50*1*1.21*1.4*1.1)/1000</f>
        <v>9.2999999999999999E-2</v>
      </c>
      <c r="L36" s="25"/>
      <c r="M36" s="25"/>
      <c r="N36" s="25"/>
      <c r="O36" s="25"/>
      <c r="P36" s="25"/>
    </row>
    <row r="37" spans="1:16" x14ac:dyDescent="0.25">
      <c r="B37" s="59" t="s">
        <v>89</v>
      </c>
      <c r="C37" s="59"/>
      <c r="D37" s="59"/>
      <c r="E37" s="59"/>
      <c r="F37" s="59"/>
      <c r="G37" s="59"/>
      <c r="H37" s="59"/>
      <c r="I37" s="59"/>
      <c r="J37" s="59"/>
      <c r="K37" s="60">
        <f>SUM(K15:K36)</f>
        <v>8.6910000000000007</v>
      </c>
      <c r="L37" s="25"/>
      <c r="M37" s="61"/>
      <c r="N37" s="25"/>
      <c r="O37" s="25"/>
      <c r="P37" s="25"/>
    </row>
    <row r="38" spans="1:16" ht="25.5" x14ac:dyDescent="0.25">
      <c r="B38" s="28">
        <v>23</v>
      </c>
      <c r="C38" s="62" t="s">
        <v>90</v>
      </c>
      <c r="D38" s="63"/>
      <c r="E38" s="62" t="s">
        <v>91</v>
      </c>
      <c r="F38" s="62"/>
      <c r="G38" s="64">
        <v>0.125</v>
      </c>
      <c r="H38" s="65"/>
      <c r="I38" s="65"/>
      <c r="J38" s="65"/>
      <c r="K38" s="66">
        <f>K37*12.5%</f>
        <v>1.0860000000000001</v>
      </c>
      <c r="L38" s="25"/>
      <c r="M38" s="25"/>
      <c r="N38" s="25"/>
      <c r="O38" s="25"/>
      <c r="P38" s="25"/>
    </row>
    <row r="39" spans="1:16" x14ac:dyDescent="0.25">
      <c r="B39" s="59" t="s">
        <v>92</v>
      </c>
      <c r="C39" s="59"/>
      <c r="D39" s="59"/>
      <c r="E39" s="59"/>
      <c r="F39" s="59"/>
      <c r="G39" s="59"/>
      <c r="H39" s="59"/>
      <c r="I39" s="59"/>
      <c r="J39" s="59"/>
      <c r="K39" s="67">
        <f>K37+K38</f>
        <v>9.7769999999999992</v>
      </c>
      <c r="L39" s="25"/>
      <c r="M39" s="25"/>
      <c r="N39" s="25"/>
      <c r="O39" s="25"/>
      <c r="P39" s="25"/>
    </row>
    <row r="40" spans="1:16" ht="25.5" x14ac:dyDescent="0.25">
      <c r="B40" s="28">
        <v>24</v>
      </c>
      <c r="C40" s="62" t="s">
        <v>93</v>
      </c>
      <c r="D40" s="63"/>
      <c r="E40" s="62" t="s">
        <v>94</v>
      </c>
      <c r="F40" s="62"/>
      <c r="G40" s="64">
        <v>0.06</v>
      </c>
      <c r="H40" s="65"/>
      <c r="I40" s="65"/>
      <c r="J40" s="65"/>
      <c r="K40" s="66">
        <f>K39*6%</f>
        <v>0.58699999999999997</v>
      </c>
      <c r="L40" s="25"/>
      <c r="M40" s="25"/>
      <c r="N40" s="25"/>
      <c r="O40" s="25"/>
      <c r="P40" s="25"/>
    </row>
    <row r="41" spans="1:16" x14ac:dyDescent="0.25">
      <c r="B41" s="59" t="s">
        <v>95</v>
      </c>
      <c r="C41" s="59"/>
      <c r="D41" s="59"/>
      <c r="E41" s="59"/>
      <c r="F41" s="59"/>
      <c r="G41" s="59"/>
      <c r="H41" s="59"/>
      <c r="I41" s="59"/>
      <c r="J41" s="59"/>
      <c r="K41" s="67">
        <f>K39+K40</f>
        <v>10.364000000000001</v>
      </c>
      <c r="L41" s="25"/>
      <c r="M41" s="25"/>
      <c r="N41" s="25"/>
      <c r="O41" s="25"/>
      <c r="P41" s="25"/>
    </row>
    <row r="42" spans="1:16" ht="38.25" x14ac:dyDescent="0.25">
      <c r="B42" s="28">
        <v>25</v>
      </c>
      <c r="C42" s="62" t="s">
        <v>96</v>
      </c>
      <c r="D42" s="63"/>
      <c r="E42" s="62"/>
      <c r="F42" s="62"/>
      <c r="G42" s="68"/>
      <c r="H42" s="65"/>
      <c r="I42" s="65"/>
      <c r="J42" s="65"/>
      <c r="K42" s="69"/>
      <c r="L42" s="25"/>
      <c r="M42" s="25"/>
      <c r="N42" s="25"/>
      <c r="O42" s="25"/>
      <c r="P42" s="25"/>
    </row>
    <row r="43" spans="1:16" ht="28.5" customHeight="1" x14ac:dyDescent="0.25">
      <c r="B43" s="42">
        <v>26</v>
      </c>
      <c r="C43" s="70" t="s">
        <v>97</v>
      </c>
      <c r="D43" s="71"/>
      <c r="E43" s="70" t="s">
        <v>98</v>
      </c>
      <c r="F43" s="70"/>
      <c r="G43" s="71">
        <v>1.1000000000000001</v>
      </c>
      <c r="H43" s="72"/>
      <c r="I43" s="72"/>
      <c r="J43" s="72"/>
      <c r="K43" s="73">
        <f>(G43-1)*K37</f>
        <v>0.86899999999999999</v>
      </c>
      <c r="L43" s="25"/>
      <c r="M43" s="25"/>
      <c r="N43" s="25"/>
      <c r="O43" s="25"/>
      <c r="P43" s="25"/>
    </row>
    <row r="44" spans="1:16" ht="15.75" customHeight="1" x14ac:dyDescent="0.25">
      <c r="B44" s="59" t="s">
        <v>99</v>
      </c>
      <c r="C44" s="59"/>
      <c r="D44" s="59"/>
      <c r="E44" s="59"/>
      <c r="F44" s="59"/>
      <c r="G44" s="59"/>
      <c r="H44" s="59"/>
      <c r="I44" s="59"/>
      <c r="J44" s="59"/>
      <c r="K44" s="67">
        <f>K41+K43</f>
        <v>11.233000000000001</v>
      </c>
      <c r="L44" s="25"/>
      <c r="M44" s="25"/>
      <c r="N44" s="25"/>
      <c r="O44" s="25"/>
      <c r="P44" s="25"/>
    </row>
    <row r="45" spans="1:16" s="25" customFormat="1" x14ac:dyDescent="0.25">
      <c r="B45" s="24" t="s">
        <v>100</v>
      </c>
      <c r="C45" s="24"/>
      <c r="D45" s="24"/>
      <c r="E45" s="24"/>
      <c r="F45" s="24"/>
      <c r="G45" s="24"/>
      <c r="H45" s="24"/>
      <c r="I45" s="24"/>
      <c r="J45" s="24"/>
      <c r="K45" s="24"/>
    </row>
    <row r="46" spans="1:16" ht="25.5" x14ac:dyDescent="0.25">
      <c r="B46" s="26" t="s">
        <v>101</v>
      </c>
      <c r="C46" s="27" t="s">
        <v>102</v>
      </c>
      <c r="D46" s="28" t="s">
        <v>103</v>
      </c>
      <c r="E46" s="27" t="s">
        <v>104</v>
      </c>
      <c r="F46" s="29">
        <v>1</v>
      </c>
      <c r="G46" s="30" t="s">
        <v>105</v>
      </c>
      <c r="H46" s="65"/>
      <c r="I46" s="65"/>
      <c r="J46" s="65"/>
      <c r="K46" s="33">
        <f>(1*367)/1000</f>
        <v>0.36699999999999999</v>
      </c>
      <c r="L46" s="25"/>
      <c r="M46" s="25"/>
      <c r="N46" s="25"/>
      <c r="O46" s="25"/>
      <c r="P46" s="25"/>
    </row>
    <row r="47" spans="1:16" ht="38.25" x14ac:dyDescent="0.25">
      <c r="B47" s="26" t="s">
        <v>106</v>
      </c>
      <c r="C47" s="27" t="s">
        <v>107</v>
      </c>
      <c r="D47" s="28" t="s">
        <v>108</v>
      </c>
      <c r="E47" s="27" t="s">
        <v>109</v>
      </c>
      <c r="F47" s="29">
        <v>20</v>
      </c>
      <c r="G47" s="30" t="s">
        <v>110</v>
      </c>
      <c r="H47" s="65"/>
      <c r="I47" s="65"/>
      <c r="J47" s="65"/>
      <c r="K47" s="33">
        <f>(20*45)/1000</f>
        <v>0.9</v>
      </c>
      <c r="L47" s="25"/>
      <c r="M47" s="25"/>
      <c r="N47" s="25"/>
      <c r="O47" s="25"/>
      <c r="P47" s="25"/>
    </row>
    <row r="48" spans="1:16" ht="48.75" customHeight="1" x14ac:dyDescent="0.25">
      <c r="B48" s="26" t="s">
        <v>111</v>
      </c>
      <c r="C48" s="34" t="s">
        <v>112</v>
      </c>
      <c r="D48" s="28" t="s">
        <v>108</v>
      </c>
      <c r="E48" s="27" t="s">
        <v>113</v>
      </c>
      <c r="F48" s="29">
        <v>5</v>
      </c>
      <c r="G48" s="30" t="s">
        <v>114</v>
      </c>
      <c r="H48" s="65"/>
      <c r="I48" s="65"/>
      <c r="J48" s="65"/>
      <c r="K48" s="33">
        <f>(5*43)/1000</f>
        <v>0.215</v>
      </c>
      <c r="L48" s="25"/>
      <c r="M48" s="25"/>
      <c r="N48" s="25"/>
      <c r="O48" s="25"/>
      <c r="P48" s="25"/>
    </row>
    <row r="49" spans="2:16" ht="39.75" customHeight="1" x14ac:dyDescent="0.25">
      <c r="B49" s="26" t="s">
        <v>115</v>
      </c>
      <c r="C49" s="27" t="s">
        <v>116</v>
      </c>
      <c r="D49" s="28" t="s">
        <v>117</v>
      </c>
      <c r="E49" s="27" t="s">
        <v>118</v>
      </c>
      <c r="F49" s="29">
        <v>1</v>
      </c>
      <c r="G49" s="30" t="s">
        <v>119</v>
      </c>
      <c r="H49" s="65"/>
      <c r="I49" s="65"/>
      <c r="J49" s="65"/>
      <c r="K49" s="33">
        <f>(1*2700)/1000</f>
        <v>2.7</v>
      </c>
      <c r="L49" s="25"/>
      <c r="M49" s="25"/>
      <c r="N49" s="25"/>
      <c r="O49" s="25"/>
      <c r="P49" s="25"/>
    </row>
    <row r="50" spans="2:16" x14ac:dyDescent="0.25">
      <c r="B50" s="59" t="s">
        <v>120</v>
      </c>
      <c r="C50" s="59"/>
      <c r="D50" s="59"/>
      <c r="E50" s="59"/>
      <c r="F50" s="59"/>
      <c r="G50" s="59"/>
      <c r="H50" s="59"/>
      <c r="I50" s="59"/>
      <c r="J50" s="59"/>
      <c r="K50" s="67">
        <f>SUM(K46:K49)</f>
        <v>4.1820000000000004</v>
      </c>
      <c r="L50" s="25"/>
      <c r="M50" s="25"/>
      <c r="N50" s="25"/>
      <c r="O50" s="25"/>
      <c r="P50" s="25"/>
    </row>
    <row r="51" spans="2:16" x14ac:dyDescent="0.25">
      <c r="B51" s="24" t="s">
        <v>121</v>
      </c>
      <c r="C51" s="24"/>
      <c r="D51" s="24"/>
      <c r="E51" s="24"/>
      <c r="F51" s="24"/>
      <c r="G51" s="24"/>
      <c r="H51" s="24"/>
      <c r="I51" s="24"/>
      <c r="J51" s="24"/>
      <c r="K51" s="24"/>
      <c r="L51" s="25"/>
      <c r="M51" s="25"/>
      <c r="N51" s="25"/>
      <c r="O51" s="25"/>
      <c r="P51" s="25"/>
    </row>
    <row r="52" spans="2:16" ht="38.25" x14ac:dyDescent="0.25">
      <c r="B52" s="28">
        <v>31</v>
      </c>
      <c r="C52" s="74" t="s">
        <v>122</v>
      </c>
      <c r="D52" s="28" t="s">
        <v>123</v>
      </c>
      <c r="E52" s="74" t="s">
        <v>124</v>
      </c>
      <c r="F52" s="29">
        <v>6</v>
      </c>
      <c r="G52" s="75" t="s">
        <v>125</v>
      </c>
      <c r="H52" s="31">
        <v>30</v>
      </c>
      <c r="I52" s="31">
        <v>38.4</v>
      </c>
      <c r="J52" s="32"/>
      <c r="K52" s="66">
        <f>(6*45.5)/1000</f>
        <v>0.27300000000000002</v>
      </c>
      <c r="L52" s="25"/>
      <c r="M52" s="25"/>
      <c r="N52" s="25"/>
      <c r="O52" s="25"/>
      <c r="P52" s="25"/>
    </row>
    <row r="53" spans="2:16" x14ac:dyDescent="0.25">
      <c r="B53" s="59" t="s">
        <v>126</v>
      </c>
      <c r="C53" s="59"/>
      <c r="D53" s="59"/>
      <c r="E53" s="59"/>
      <c r="F53" s="59"/>
      <c r="G53" s="59"/>
      <c r="H53" s="59"/>
      <c r="I53" s="59"/>
      <c r="J53" s="59"/>
      <c r="K53" s="67">
        <f>SUM(K52:K52)</f>
        <v>0.27300000000000002</v>
      </c>
      <c r="L53" s="25"/>
      <c r="M53" s="25"/>
      <c r="N53" s="25"/>
      <c r="O53" s="25"/>
      <c r="P53" s="25"/>
    </row>
    <row r="54" spans="2:16" x14ac:dyDescent="0.25">
      <c r="B54" s="24" t="s">
        <v>127</v>
      </c>
      <c r="C54" s="24"/>
      <c r="D54" s="24"/>
      <c r="E54" s="24"/>
      <c r="F54" s="24"/>
      <c r="G54" s="24"/>
      <c r="H54" s="24"/>
      <c r="I54" s="24"/>
      <c r="J54" s="24"/>
      <c r="K54" s="24"/>
      <c r="L54" s="25"/>
      <c r="M54" s="25"/>
      <c r="N54" s="25"/>
      <c r="O54" s="25"/>
      <c r="P54" s="25"/>
    </row>
    <row r="55" spans="2:16" ht="25.5" x14ac:dyDescent="0.25">
      <c r="B55" s="28">
        <v>32</v>
      </c>
      <c r="C55" s="27" t="s">
        <v>128</v>
      </c>
      <c r="D55" s="28" t="s">
        <v>59</v>
      </c>
      <c r="E55" s="27" t="s">
        <v>129</v>
      </c>
      <c r="F55" s="29">
        <v>2</v>
      </c>
      <c r="G55" s="30" t="s">
        <v>130</v>
      </c>
      <c r="H55" s="31">
        <v>60</v>
      </c>
      <c r="I55" s="31">
        <v>45.5</v>
      </c>
      <c r="J55" s="32"/>
      <c r="K55" s="33">
        <f>(2*96.2)/1000</f>
        <v>0.192</v>
      </c>
      <c r="L55" s="25"/>
      <c r="M55" s="25"/>
      <c r="N55" s="25"/>
      <c r="O55" s="25"/>
      <c r="P55" s="25"/>
    </row>
    <row r="56" spans="2:16" ht="38.25" x14ac:dyDescent="0.25">
      <c r="B56" s="28">
        <v>33</v>
      </c>
      <c r="C56" s="27" t="s">
        <v>131</v>
      </c>
      <c r="D56" s="28" t="s">
        <v>59</v>
      </c>
      <c r="E56" s="27" t="s">
        <v>132</v>
      </c>
      <c r="F56" s="29">
        <v>1</v>
      </c>
      <c r="G56" s="30" t="s">
        <v>133</v>
      </c>
      <c r="H56" s="31">
        <v>60</v>
      </c>
      <c r="I56" s="31">
        <v>184.6</v>
      </c>
      <c r="J56" s="32"/>
      <c r="K56" s="33">
        <f>(1*256.9)/1000</f>
        <v>0.25700000000000001</v>
      </c>
      <c r="L56" s="25"/>
      <c r="M56" s="25"/>
      <c r="N56" s="25"/>
      <c r="O56" s="25"/>
      <c r="P56" s="25"/>
    </row>
    <row r="57" spans="2:16" ht="38.25" x14ac:dyDescent="0.25">
      <c r="B57" s="28">
        <v>34</v>
      </c>
      <c r="C57" s="74" t="s">
        <v>134</v>
      </c>
      <c r="D57" s="28" t="s">
        <v>59</v>
      </c>
      <c r="E57" s="74" t="s">
        <v>135</v>
      </c>
      <c r="F57" s="29">
        <v>1</v>
      </c>
      <c r="G57" s="75" t="s">
        <v>136</v>
      </c>
      <c r="H57" s="38">
        <v>60</v>
      </c>
      <c r="I57" s="38">
        <v>411.9</v>
      </c>
      <c r="J57" s="39"/>
      <c r="K57" s="66">
        <f>(1*147.4)/1000</f>
        <v>0.14699999999999999</v>
      </c>
      <c r="L57" s="25"/>
      <c r="M57" s="25"/>
      <c r="N57" s="25"/>
      <c r="O57" s="25"/>
      <c r="P57" s="25"/>
    </row>
    <row r="58" spans="2:16" x14ac:dyDescent="0.25">
      <c r="B58" s="59" t="s">
        <v>137</v>
      </c>
      <c r="C58" s="59"/>
      <c r="D58" s="59"/>
      <c r="E58" s="59"/>
      <c r="F58" s="59"/>
      <c r="G58" s="59"/>
      <c r="H58" s="59"/>
      <c r="I58" s="59"/>
      <c r="J58" s="59"/>
      <c r="K58" s="67">
        <f>SUM(K55:K57)</f>
        <v>0.59599999999999997</v>
      </c>
      <c r="L58" s="25"/>
      <c r="M58" s="25"/>
      <c r="N58" s="25"/>
      <c r="O58" s="25"/>
      <c r="P58" s="25"/>
    </row>
    <row r="59" spans="2:16" x14ac:dyDescent="0.25">
      <c r="B59" s="24" t="s">
        <v>138</v>
      </c>
      <c r="C59" s="24"/>
      <c r="D59" s="24"/>
      <c r="E59" s="24"/>
      <c r="F59" s="24"/>
      <c r="G59" s="24"/>
      <c r="H59" s="24"/>
      <c r="I59" s="24"/>
      <c r="J59" s="24"/>
      <c r="K59" s="24"/>
      <c r="L59" s="25"/>
      <c r="M59" s="25"/>
      <c r="N59" s="25"/>
      <c r="O59" s="25"/>
      <c r="P59" s="25"/>
    </row>
    <row r="60" spans="2:16" ht="44.25" customHeight="1" x14ac:dyDescent="0.25">
      <c r="B60" s="76" t="s">
        <v>139</v>
      </c>
      <c r="C60" s="27" t="s">
        <v>140</v>
      </c>
      <c r="D60" s="28" t="s">
        <v>141</v>
      </c>
      <c r="E60" s="27" t="s">
        <v>142</v>
      </c>
      <c r="F60" s="29">
        <v>30</v>
      </c>
      <c r="G60" s="30" t="s">
        <v>143</v>
      </c>
      <c r="H60" s="31">
        <v>150</v>
      </c>
      <c r="I60" s="31">
        <v>10.8</v>
      </c>
      <c r="J60" s="32"/>
      <c r="K60" s="33">
        <f>(30*10.8)/1000</f>
        <v>0.32400000000000001</v>
      </c>
      <c r="L60" s="25"/>
      <c r="M60" s="25"/>
      <c r="N60" s="25"/>
      <c r="O60" s="25"/>
      <c r="P60" s="25"/>
    </row>
    <row r="61" spans="2:16" ht="45.75" customHeight="1" x14ac:dyDescent="0.25">
      <c r="B61" s="76" t="s">
        <v>144</v>
      </c>
      <c r="C61" s="27" t="s">
        <v>145</v>
      </c>
      <c r="D61" s="28" t="s">
        <v>146</v>
      </c>
      <c r="E61" s="27" t="s">
        <v>147</v>
      </c>
      <c r="F61" s="77" t="s">
        <v>148</v>
      </c>
      <c r="G61" s="30" t="s">
        <v>149</v>
      </c>
      <c r="H61" s="31">
        <v>20</v>
      </c>
      <c r="I61" s="31">
        <v>4.3</v>
      </c>
      <c r="J61" s="32"/>
      <c r="K61" s="33">
        <f>(100/10*4.3)/1000</f>
        <v>4.2999999999999997E-2</v>
      </c>
      <c r="L61" s="25"/>
      <c r="M61" s="25"/>
      <c r="N61" s="25"/>
      <c r="O61" s="25"/>
      <c r="P61" s="25"/>
    </row>
    <row r="62" spans="2:16" ht="38.25" x14ac:dyDescent="0.25">
      <c r="B62" s="76" t="s">
        <v>150</v>
      </c>
      <c r="C62" s="27" t="s">
        <v>151</v>
      </c>
      <c r="D62" s="28" t="s">
        <v>152</v>
      </c>
      <c r="E62" s="27" t="s">
        <v>153</v>
      </c>
      <c r="F62" s="29">
        <v>1</v>
      </c>
      <c r="G62" s="30" t="s">
        <v>154</v>
      </c>
      <c r="H62" s="31">
        <v>1</v>
      </c>
      <c r="I62" s="31">
        <v>1100</v>
      </c>
      <c r="J62" s="32"/>
      <c r="K62" s="33">
        <f>(1*800)/1000</f>
        <v>0.8</v>
      </c>
      <c r="L62" s="25"/>
      <c r="M62" s="25"/>
      <c r="N62" s="25"/>
      <c r="O62" s="25"/>
      <c r="P62" s="25"/>
    </row>
    <row r="63" spans="2:16" ht="51" x14ac:dyDescent="0.25">
      <c r="B63" s="76" t="s">
        <v>155</v>
      </c>
      <c r="C63" s="27" t="s">
        <v>156</v>
      </c>
      <c r="D63" s="28" t="s">
        <v>141</v>
      </c>
      <c r="E63" s="27" t="s">
        <v>157</v>
      </c>
      <c r="F63" s="29">
        <v>50</v>
      </c>
      <c r="G63" s="30" t="s">
        <v>158</v>
      </c>
      <c r="H63" s="31">
        <v>2</v>
      </c>
      <c r="I63" s="31">
        <v>23.4</v>
      </c>
      <c r="J63" s="32"/>
      <c r="K63" s="33">
        <f>(50*10.7)/1000</f>
        <v>0.53500000000000003</v>
      </c>
      <c r="L63" s="25"/>
      <c r="M63" s="25"/>
      <c r="N63" s="25"/>
      <c r="O63" s="25"/>
      <c r="P63" s="25"/>
    </row>
    <row r="64" spans="2:16" ht="25.5" x14ac:dyDescent="0.25">
      <c r="B64" s="76" t="s">
        <v>159</v>
      </c>
      <c r="C64" s="27" t="s">
        <v>160</v>
      </c>
      <c r="D64" s="28" t="s">
        <v>161</v>
      </c>
      <c r="E64" s="27" t="s">
        <v>162</v>
      </c>
      <c r="F64" s="29">
        <v>1</v>
      </c>
      <c r="G64" s="30" t="s">
        <v>163</v>
      </c>
      <c r="H64" s="31">
        <v>28</v>
      </c>
      <c r="I64" s="31">
        <v>10.199999999999999</v>
      </c>
      <c r="J64" s="32"/>
      <c r="K64" s="33">
        <f>(1*336)/1000</f>
        <v>0.33600000000000002</v>
      </c>
      <c r="L64" s="25"/>
      <c r="M64" s="25"/>
      <c r="N64" s="25"/>
      <c r="O64" s="25"/>
      <c r="P64" s="25"/>
    </row>
    <row r="65" spans="2:16" ht="51" x14ac:dyDescent="0.25">
      <c r="B65" s="76" t="s">
        <v>164</v>
      </c>
      <c r="C65" s="27" t="s">
        <v>165</v>
      </c>
      <c r="D65" s="28" t="s">
        <v>166</v>
      </c>
      <c r="E65" s="27" t="s">
        <v>167</v>
      </c>
      <c r="F65" s="29">
        <v>1</v>
      </c>
      <c r="G65" s="30" t="s">
        <v>168</v>
      </c>
      <c r="H65" s="31">
        <v>420</v>
      </c>
      <c r="I65" s="31">
        <v>10.7</v>
      </c>
      <c r="J65" s="32"/>
      <c r="K65" s="33">
        <f>(1*40.95)/1000</f>
        <v>4.1000000000000002E-2</v>
      </c>
      <c r="L65" s="25"/>
      <c r="M65" s="25"/>
      <c r="N65" s="25"/>
      <c r="O65" s="25"/>
      <c r="P65" s="25"/>
    </row>
    <row r="66" spans="2:16" ht="57" customHeight="1" x14ac:dyDescent="0.25">
      <c r="B66" s="76" t="s">
        <v>169</v>
      </c>
      <c r="C66" s="27" t="s">
        <v>170</v>
      </c>
      <c r="D66" s="28" t="s">
        <v>166</v>
      </c>
      <c r="E66" s="74" t="s">
        <v>171</v>
      </c>
      <c r="F66" s="29">
        <v>1</v>
      </c>
      <c r="G66" s="75" t="s">
        <v>172</v>
      </c>
      <c r="H66" s="31">
        <v>28</v>
      </c>
      <c r="I66" s="31">
        <v>336</v>
      </c>
      <c r="J66" s="32"/>
      <c r="K66" s="66">
        <f>(1*89.4)/1000</f>
        <v>8.8999999999999996E-2</v>
      </c>
      <c r="L66" s="25"/>
      <c r="M66" s="25"/>
      <c r="N66" s="25"/>
      <c r="O66" s="25"/>
      <c r="P66" s="25"/>
    </row>
    <row r="67" spans="2:16" ht="17.25" customHeight="1" x14ac:dyDescent="0.25">
      <c r="B67" s="59" t="s">
        <v>173</v>
      </c>
      <c r="C67" s="59"/>
      <c r="D67" s="59"/>
      <c r="E67" s="59"/>
      <c r="F67" s="59"/>
      <c r="G67" s="59"/>
      <c r="H67" s="59"/>
      <c r="I67" s="59"/>
      <c r="J67" s="59"/>
      <c r="K67" s="67">
        <f>SUM(K60:K66)</f>
        <v>2.1680000000000001</v>
      </c>
      <c r="L67" s="25"/>
      <c r="M67" s="25"/>
      <c r="N67" s="25"/>
      <c r="O67" s="25"/>
      <c r="P67" s="25"/>
    </row>
    <row r="68" spans="2:16" x14ac:dyDescent="0.25">
      <c r="B68" s="24" t="s">
        <v>174</v>
      </c>
      <c r="C68" s="24"/>
      <c r="D68" s="24"/>
      <c r="E68" s="24"/>
      <c r="F68" s="24"/>
      <c r="G68" s="24"/>
      <c r="H68" s="24"/>
      <c r="I68" s="24"/>
      <c r="J68" s="24"/>
      <c r="K68" s="24"/>
      <c r="L68" s="25"/>
      <c r="M68" s="25"/>
      <c r="N68" s="25"/>
      <c r="O68" s="25"/>
      <c r="P68" s="25"/>
    </row>
    <row r="69" spans="2:16" ht="75.75" customHeight="1" x14ac:dyDescent="0.25">
      <c r="B69" s="78">
        <v>42</v>
      </c>
      <c r="C69" s="27" t="s">
        <v>175</v>
      </c>
      <c r="D69" s="78" t="s">
        <v>176</v>
      </c>
      <c r="E69" s="74" t="s">
        <v>177</v>
      </c>
      <c r="F69" s="78">
        <v>1</v>
      </c>
      <c r="G69" s="75" t="s">
        <v>178</v>
      </c>
      <c r="H69" s="38">
        <v>1</v>
      </c>
      <c r="I69" s="38">
        <v>5678.2</v>
      </c>
      <c r="J69" s="39"/>
      <c r="K69" s="66">
        <f>(1*542)/1000</f>
        <v>0.54200000000000004</v>
      </c>
      <c r="L69" s="25"/>
      <c r="M69" s="25"/>
      <c r="N69" s="25"/>
      <c r="O69" s="25"/>
      <c r="P69" s="25"/>
    </row>
    <row r="70" spans="2:16" ht="19.5" customHeight="1" x14ac:dyDescent="0.25">
      <c r="B70" s="59" t="s">
        <v>179</v>
      </c>
      <c r="C70" s="59"/>
      <c r="D70" s="59"/>
      <c r="E70" s="59"/>
      <c r="F70" s="59"/>
      <c r="G70" s="59"/>
      <c r="H70" s="59"/>
      <c r="I70" s="59"/>
      <c r="J70" s="59"/>
      <c r="K70" s="67">
        <f>SUM(K69)</f>
        <v>0.54200000000000004</v>
      </c>
      <c r="L70" s="25"/>
      <c r="M70" s="25"/>
      <c r="N70" s="25"/>
      <c r="O70" s="25"/>
      <c r="P70" s="25"/>
    </row>
    <row r="71" spans="2:16" x14ac:dyDescent="0.25">
      <c r="B71" s="79" t="s">
        <v>180</v>
      </c>
      <c r="C71" s="80"/>
      <c r="D71" s="80"/>
      <c r="E71" s="80"/>
      <c r="F71" s="80"/>
      <c r="G71" s="80"/>
      <c r="H71" s="80"/>
      <c r="I71" s="80"/>
      <c r="J71" s="80"/>
      <c r="K71" s="81">
        <f>K44+K50+K53+K58+K67+K70</f>
        <v>18.994</v>
      </c>
      <c r="L71" s="61"/>
      <c r="M71" s="25"/>
      <c r="N71" s="25"/>
      <c r="O71" s="25"/>
      <c r="P71" s="25"/>
    </row>
    <row r="72" spans="2:16" ht="38.25" x14ac:dyDescent="0.25">
      <c r="B72" s="82">
        <v>43</v>
      </c>
      <c r="C72" s="83" t="s">
        <v>181</v>
      </c>
      <c r="D72" s="84"/>
      <c r="E72" s="85" t="s">
        <v>182</v>
      </c>
      <c r="F72" s="84"/>
      <c r="G72" s="86">
        <v>1.1499999999999999</v>
      </c>
      <c r="H72" s="84"/>
      <c r="I72" s="84"/>
      <c r="J72" s="84"/>
      <c r="K72" s="81">
        <f>K71*1.15</f>
        <v>21.843</v>
      </c>
      <c r="L72" s="25"/>
      <c r="M72" s="25"/>
      <c r="N72" s="25"/>
      <c r="O72" s="25"/>
      <c r="P72" s="25"/>
    </row>
    <row r="73" spans="2:16" ht="15" customHeight="1" x14ac:dyDescent="0.25">
      <c r="B73" s="87" t="s">
        <v>183</v>
      </c>
      <c r="C73" s="88"/>
      <c r="D73" s="88"/>
      <c r="E73" s="88"/>
      <c r="F73" s="88"/>
      <c r="G73" s="88"/>
      <c r="H73" s="88"/>
      <c r="I73" s="88"/>
      <c r="J73" s="88"/>
      <c r="K73" s="89"/>
      <c r="L73" s="25"/>
      <c r="M73" s="25"/>
      <c r="N73" s="25"/>
      <c r="O73" s="25"/>
      <c r="P73" s="25"/>
    </row>
    <row r="74" spans="2:16" ht="17.25" customHeight="1" x14ac:dyDescent="0.25">
      <c r="B74" s="79" t="s">
        <v>184</v>
      </c>
      <c r="C74" s="80"/>
      <c r="D74" s="80"/>
      <c r="E74" s="80"/>
      <c r="F74" s="80"/>
      <c r="G74" s="80"/>
      <c r="H74" s="80"/>
      <c r="I74" s="80"/>
      <c r="J74" s="80"/>
      <c r="K74" s="90">
        <f>K72*1000</f>
        <v>21843</v>
      </c>
      <c r="L74" s="25"/>
      <c r="M74" s="25"/>
      <c r="N74" s="25"/>
      <c r="O74" s="25"/>
      <c r="P74" s="25"/>
    </row>
    <row r="75" spans="2:16" ht="17.25" customHeight="1" x14ac:dyDescent="0.25">
      <c r="B75" s="79" t="s">
        <v>185</v>
      </c>
      <c r="C75" s="80"/>
      <c r="D75" s="80"/>
      <c r="E75" s="80"/>
      <c r="F75" s="80"/>
      <c r="G75" s="80"/>
      <c r="H75" s="80"/>
      <c r="I75" s="80"/>
      <c r="J75" s="80"/>
      <c r="K75" s="90">
        <f>K74</f>
        <v>21843</v>
      </c>
      <c r="L75" s="25"/>
      <c r="M75" s="25"/>
      <c r="N75" s="25"/>
      <c r="O75" s="25"/>
      <c r="P75" s="25"/>
    </row>
    <row r="76" spans="2:16" ht="31.5" customHeight="1" x14ac:dyDescent="0.25">
      <c r="B76" s="79" t="s">
        <v>186</v>
      </c>
      <c r="C76" s="80"/>
      <c r="D76" s="80"/>
      <c r="E76" s="80"/>
      <c r="F76" s="80"/>
      <c r="G76" s="80"/>
      <c r="H76" s="80"/>
      <c r="I76" s="80"/>
      <c r="J76" s="80"/>
      <c r="K76" s="91">
        <f>K75*47.12</f>
        <v>1029242.16</v>
      </c>
      <c r="L76" s="25"/>
      <c r="M76" s="25"/>
      <c r="N76" s="25"/>
      <c r="O76" s="25"/>
      <c r="P76" s="25"/>
    </row>
    <row r="77" spans="2:16" x14ac:dyDescent="0.25">
      <c r="B77" s="24" t="s">
        <v>187</v>
      </c>
      <c r="C77" s="24"/>
      <c r="D77" s="24"/>
      <c r="E77" s="24"/>
      <c r="F77" s="24"/>
      <c r="G77" s="24"/>
      <c r="H77" s="24"/>
      <c r="I77" s="24"/>
      <c r="J77" s="24"/>
      <c r="K77" s="24"/>
      <c r="L77" s="25"/>
      <c r="M77" s="25"/>
      <c r="N77" s="25"/>
      <c r="O77" s="25"/>
      <c r="P77" s="25"/>
    </row>
    <row r="78" spans="2:16" ht="127.5" x14ac:dyDescent="0.25">
      <c r="B78" s="28">
        <v>44</v>
      </c>
      <c r="C78" s="84" t="s">
        <v>188</v>
      </c>
      <c r="D78" s="28" t="s">
        <v>189</v>
      </c>
      <c r="E78" s="84" t="s">
        <v>190</v>
      </c>
      <c r="F78" s="28">
        <v>250</v>
      </c>
      <c r="G78" s="92" t="s">
        <v>191</v>
      </c>
      <c r="H78" s="84"/>
      <c r="I78" s="84"/>
      <c r="J78" s="84"/>
      <c r="K78" s="90">
        <f>250*98</f>
        <v>24500</v>
      </c>
      <c r="L78" s="25"/>
      <c r="M78" s="25"/>
      <c r="N78" s="25"/>
      <c r="O78" s="25"/>
      <c r="P78" s="25"/>
    </row>
    <row r="79" spans="2:16" ht="141.75" customHeight="1" x14ac:dyDescent="0.25">
      <c r="B79" s="93">
        <v>45</v>
      </c>
      <c r="C79" s="94" t="s">
        <v>192</v>
      </c>
      <c r="D79" s="93"/>
      <c r="E79" s="70" t="s">
        <v>190</v>
      </c>
      <c r="F79" s="93">
        <v>1</v>
      </c>
      <c r="G79" s="95" t="s">
        <v>193</v>
      </c>
      <c r="H79" s="94"/>
      <c r="I79" s="94"/>
      <c r="J79" s="94"/>
      <c r="K79" s="96">
        <v>490000</v>
      </c>
      <c r="L79" s="25" t="s">
        <v>194</v>
      </c>
      <c r="M79" s="25"/>
      <c r="N79" s="25"/>
      <c r="O79" s="25"/>
      <c r="P79" s="25"/>
    </row>
    <row r="80" spans="2:16" x14ac:dyDescent="0.25">
      <c r="B80" s="59" t="s">
        <v>195</v>
      </c>
      <c r="C80" s="59"/>
      <c r="D80" s="59"/>
      <c r="E80" s="59"/>
      <c r="F80" s="59"/>
      <c r="G80" s="59"/>
      <c r="H80" s="59"/>
      <c r="I80" s="59"/>
      <c r="J80" s="59"/>
      <c r="K80" s="91">
        <f>SUM(K78:K79)</f>
        <v>514500</v>
      </c>
      <c r="L80" s="25"/>
      <c r="M80" s="25"/>
      <c r="N80" s="25"/>
      <c r="O80" s="25"/>
      <c r="P80" s="25"/>
    </row>
    <row r="81" spans="2:16" ht="63.75" x14ac:dyDescent="0.25">
      <c r="B81" s="93">
        <v>46</v>
      </c>
      <c r="C81" s="70" t="s">
        <v>196</v>
      </c>
      <c r="D81" s="72"/>
      <c r="E81" s="97" t="s">
        <v>197</v>
      </c>
      <c r="F81" s="72"/>
      <c r="G81" s="93" t="s">
        <v>198</v>
      </c>
      <c r="H81" s="72"/>
      <c r="I81" s="72"/>
      <c r="J81" s="72"/>
      <c r="K81" s="96">
        <f>4*25000+10*3000*4+10*700*4</f>
        <v>248000</v>
      </c>
      <c r="L81" s="25"/>
      <c r="M81" s="25"/>
      <c r="N81" s="25"/>
      <c r="O81" s="25"/>
      <c r="P81" s="25"/>
    </row>
    <row r="82" spans="2:16" x14ac:dyDescent="0.25">
      <c r="B82" s="98" t="s">
        <v>199</v>
      </c>
      <c r="C82" s="99"/>
      <c r="D82" s="65"/>
      <c r="E82" s="65"/>
      <c r="F82" s="65"/>
      <c r="G82" s="65"/>
      <c r="H82" s="65"/>
      <c r="I82" s="65"/>
      <c r="J82" s="65"/>
      <c r="K82" s="91">
        <f>K76+K80+K81</f>
        <v>1791742.16</v>
      </c>
      <c r="L82" s="25"/>
      <c r="M82" s="25"/>
      <c r="N82" s="25"/>
      <c r="O82" s="25"/>
      <c r="P82" s="25"/>
    </row>
    <row r="83" spans="2:16" ht="20.25" customHeight="1" x14ac:dyDescent="0.25">
      <c r="B83" s="78">
        <v>47</v>
      </c>
      <c r="C83" s="84" t="s">
        <v>200</v>
      </c>
      <c r="D83" s="84"/>
      <c r="E83" s="62" t="s">
        <v>201</v>
      </c>
      <c r="F83" s="84"/>
      <c r="G83" s="92">
        <v>0.1</v>
      </c>
      <c r="H83" s="84"/>
      <c r="I83" s="84"/>
      <c r="J83" s="84"/>
      <c r="K83" s="90">
        <f>K82*10%</f>
        <v>179174.22</v>
      </c>
      <c r="L83" s="25"/>
      <c r="M83" s="25"/>
      <c r="N83" s="25"/>
      <c r="O83" s="25"/>
      <c r="P83" s="25"/>
    </row>
    <row r="84" spans="2:16" ht="13.5" customHeight="1" x14ac:dyDescent="0.25">
      <c r="B84" s="87" t="s">
        <v>202</v>
      </c>
      <c r="C84" s="88"/>
      <c r="D84" s="88"/>
      <c r="E84" s="88"/>
      <c r="F84" s="88"/>
      <c r="G84" s="88"/>
      <c r="H84" s="88"/>
      <c r="I84" s="88"/>
      <c r="J84" s="88"/>
      <c r="K84" s="91">
        <f>K82+K83</f>
        <v>1970916.38</v>
      </c>
      <c r="L84" s="25"/>
      <c r="M84" s="25"/>
      <c r="N84" s="25"/>
      <c r="O84" s="25"/>
      <c r="P84" s="25"/>
    </row>
    <row r="85" spans="2:16" ht="19.5" customHeight="1" x14ac:dyDescent="0.25">
      <c r="B85" s="100"/>
      <c r="C85" s="101"/>
      <c r="D85" s="101"/>
      <c r="E85" s="101"/>
      <c r="F85" s="101"/>
      <c r="G85" s="101"/>
      <c r="H85" s="101"/>
      <c r="I85" s="101"/>
      <c r="J85" s="101"/>
      <c r="K85" s="102"/>
      <c r="L85" s="25"/>
      <c r="M85" s="25"/>
      <c r="N85" s="25"/>
      <c r="O85" s="25"/>
      <c r="P85" s="25"/>
    </row>
    <row r="86" spans="2:16" ht="16.5" customHeight="1" x14ac:dyDescent="0.2">
      <c r="B86" s="103" t="s">
        <v>203</v>
      </c>
      <c r="C86" s="103"/>
      <c r="D86" s="103"/>
      <c r="E86" s="104" t="s">
        <v>204</v>
      </c>
      <c r="F86" s="105"/>
      <c r="G86" s="106" t="s">
        <v>205</v>
      </c>
      <c r="H86" s="101"/>
      <c r="I86" s="101"/>
      <c r="J86" s="101"/>
      <c r="K86" s="102"/>
      <c r="L86" s="25"/>
      <c r="M86" s="25"/>
      <c r="N86" s="25"/>
      <c r="O86" s="25"/>
      <c r="P86" s="25"/>
    </row>
    <row r="87" spans="2:16" ht="31.5" customHeight="1" x14ac:dyDescent="0.25">
      <c r="B87" s="107" t="s">
        <v>206</v>
      </c>
      <c r="C87" s="6"/>
      <c r="D87" s="6"/>
      <c r="E87" s="108" t="s">
        <v>207</v>
      </c>
      <c r="F87" s="108"/>
      <c r="G87" s="109" t="s">
        <v>208</v>
      </c>
      <c r="H87" s="110"/>
      <c r="I87" s="110" t="s">
        <v>205</v>
      </c>
      <c r="J87" s="110"/>
      <c r="K87" s="110"/>
      <c r="L87" s="110"/>
    </row>
    <row r="88" spans="2:16" ht="21.75" customHeight="1" x14ac:dyDescent="0.25">
      <c r="B88" s="107"/>
      <c r="C88" s="6"/>
      <c r="D88" s="6"/>
      <c r="E88" s="108"/>
      <c r="F88" s="108"/>
      <c r="G88" s="109"/>
      <c r="H88" s="111"/>
      <c r="I88" s="112" t="s">
        <v>208</v>
      </c>
      <c r="J88" s="111"/>
      <c r="K88" s="112"/>
      <c r="L88" s="111"/>
    </row>
    <row r="89" spans="2:16" x14ac:dyDescent="0.2">
      <c r="B89" s="113"/>
      <c r="C89" s="114"/>
      <c r="D89" s="115"/>
      <c r="E89" s="115"/>
      <c r="F89" s="115"/>
      <c r="G89" s="115"/>
      <c r="H89" s="115"/>
      <c r="I89" s="115"/>
      <c r="J89" s="116"/>
      <c r="K89" s="116"/>
    </row>
    <row r="90" spans="2:16" x14ac:dyDescent="0.25">
      <c r="B90" s="113"/>
      <c r="C90" s="116"/>
      <c r="D90" s="113"/>
      <c r="E90" s="116"/>
      <c r="F90" s="116"/>
      <c r="G90" s="113"/>
      <c r="H90" s="116"/>
      <c r="I90" s="116"/>
      <c r="J90" s="116"/>
      <c r="K90" s="116"/>
    </row>
  </sheetData>
  <mergeCells count="35">
    <mergeCell ref="B82:C82"/>
    <mergeCell ref="B84:J84"/>
    <mergeCell ref="B86:D86"/>
    <mergeCell ref="B87:D87"/>
    <mergeCell ref="B88:D88"/>
    <mergeCell ref="B73:J73"/>
    <mergeCell ref="B74:J74"/>
    <mergeCell ref="B75:J75"/>
    <mergeCell ref="B76:J76"/>
    <mergeCell ref="B77:K77"/>
    <mergeCell ref="B80:J80"/>
    <mergeCell ref="B58:J58"/>
    <mergeCell ref="B59:K59"/>
    <mergeCell ref="B67:J67"/>
    <mergeCell ref="B68:K68"/>
    <mergeCell ref="B70:J70"/>
    <mergeCell ref="B71:J71"/>
    <mergeCell ref="B44:J44"/>
    <mergeCell ref="B45:K45"/>
    <mergeCell ref="B50:J50"/>
    <mergeCell ref="B51:K51"/>
    <mergeCell ref="B53:J53"/>
    <mergeCell ref="B54:K54"/>
    <mergeCell ref="C9:I9"/>
    <mergeCell ref="C11:G11"/>
    <mergeCell ref="B14:K14"/>
    <mergeCell ref="B37:J37"/>
    <mergeCell ref="B39:J39"/>
    <mergeCell ref="B41:J41"/>
    <mergeCell ref="G1:K1"/>
    <mergeCell ref="G2:K2"/>
    <mergeCell ref="G3:K3"/>
    <mergeCell ref="G4:K4"/>
    <mergeCell ref="G5:K5"/>
    <mergeCell ref="G6:K6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2019-05-17T09:17:33Z</dcterms:modified>
</cp:coreProperties>
</file>